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4 год\скиф на 01.07.2024\"/>
    </mc:Choice>
  </mc:AlternateContent>
  <bookViews>
    <workbookView xWindow="135" yWindow="510" windowWidth="22710" windowHeight="867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Источники!$A$29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Доходы!$F$72</definedName>
    <definedName name="LAST_CELL" localSheetId="2">Источники!$F$39</definedName>
    <definedName name="LAST_CELL" localSheetId="1">Расходы!$F$192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Доходы!$A$72</definedName>
    <definedName name="REND_1" localSheetId="2">Источники!$A$27</definedName>
    <definedName name="REND_1" localSheetId="1">Расходы!$A$193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Источники!$A$29:$D$30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52511"/>
</workbook>
</file>

<file path=xl/calcChain.xml><?xml version="1.0" encoding="utf-8"?>
<calcChain xmlns="http://schemas.openxmlformats.org/spreadsheetml/2006/main">
  <c r="E26" i="3" l="1"/>
  <c r="D26" i="3"/>
  <c r="E25" i="3"/>
  <c r="D25" i="3"/>
  <c r="E24" i="3"/>
  <c r="E22" i="3"/>
  <c r="D22" i="3"/>
  <c r="E21" i="3"/>
  <c r="D21" i="3"/>
  <c r="E20" i="3"/>
  <c r="E19" i="3"/>
  <c r="F19" i="3" s="1"/>
  <c r="F18" i="3" s="1"/>
  <c r="F12" i="3" s="1"/>
  <c r="E18" i="3" l="1"/>
  <c r="E12" i="3" s="1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9" i="1"/>
</calcChain>
</file>

<file path=xl/sharedStrings.xml><?xml version="1.0" encoding="utf-8"?>
<sst xmlns="http://schemas.openxmlformats.org/spreadsheetml/2006/main" count="904" uniqueCount="466">
  <si>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</si>
  <si>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</si>
  <si>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</si>
  <si>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</si>
  <si>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</si>
  <si>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</si>
  <si>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01.07.2024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</si>
  <si>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</si>
  <si>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</si>
  <si>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</si>
  <si>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</si>
  <si>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</si>
  <si>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</si>
  <si>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Администрация Верхнесеребряковского сельского поселения</t>
  </si>
  <si>
    <t>Верхнесеребряковское сельское поселение Зимовниковского района</t>
  </si>
  <si>
    <t>Периодичность: годовая</t>
  </si>
  <si>
    <t>Единица измерения: руб.</t>
  </si>
  <si>
    <t>04226178</t>
  </si>
  <si>
    <t>951</t>
  </si>
  <si>
    <t>60619405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</si>
  <si>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</si>
  <si>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</si>
  <si>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</si>
  <si>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</si>
  <si>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</si>
  <si>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</si>
  <si>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</si>
  <si>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</si>
  <si>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</si>
  <si>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</si>
  <si>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</si>
  <si>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</si>
  <si>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</si>
  <si>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</si>
  <si>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</si>
  <si>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</si>
  <si>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</si>
  <si>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</si>
  <si>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</si>
  <si>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</si>
  <si>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</si>
  <si>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</si>
  <si>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</si>
  <si>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</si>
  <si>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</si>
  <si>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</si>
  <si>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</si>
  <si>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</si>
  <si>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</si>
  <si>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</si>
  <si>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</si>
  <si>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</si>
  <si>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</si>
  <si>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</si>
  <si>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</si>
  <si>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</si>
  <si>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</si>
  <si>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</si>
  <si>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</si>
  <si>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</si>
  <si>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</si>
  <si>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</si>
  <si>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</si>
  <si>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</si>
  <si>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</si>
  <si>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</si>
  <si>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</si>
  <si>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</si>
  <si>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</si>
  <si>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</si>
  <si>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</si>
  <si>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</si>
  <si>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</si>
  <si>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</si>
  <si>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</si>
  <si>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</si>
  <si>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</si>
  <si>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</si>
  <si>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</si>
  <si>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</si>
  <si>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</si>
  <si>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</si>
  <si>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</si>
  <si>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</si>
  <si>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</si>
  <si>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</si>
  <si>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</si>
  <si>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</si>
  <si>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</si>
  <si>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</si>
  <si>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</si>
  <si>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</si>
  <si>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</si>
  <si>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</si>
  <si>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</si>
  <si>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</si>
  <si>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</si>
  <si>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</si>
  <si>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</si>
  <si>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</si>
  <si>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</si>
  <si>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</si>
  <si>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</si>
  <si>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</si>
  <si>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</si>
  <si>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</si>
  <si>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</si>
  <si>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802 11602020020000140</t>
  </si>
  <si>
    <t>857 11602020020000140</t>
  </si>
  <si>
    <t>951 11602020020000140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</si>
  <si>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</si>
  <si>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</si>
  <si>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</si>
  <si>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</si>
  <si>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</si>
  <si>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</si>
  <si>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</si>
  <si>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</si>
  <si>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</t>
  </si>
  <si>
    <t>951 20215001100000150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</si>
  <si>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</si>
  <si>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</si>
  <si>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</si>
  <si>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</si>
  <si>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</si>
  <si>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</si>
  <si>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</si>
  <si>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</si>
  <si>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</si>
  <si>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</si>
  <si>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</si>
  <si>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</si>
  <si>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</si>
  <si>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</si>
  <si>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</si>
  <si>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</si>
  <si>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</si>
  <si>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</si>
  <si>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</si>
  <si>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</si>
  <si>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</si>
  <si>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</si>
  <si>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</si>
  <si>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</si>
  <si>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</si>
  <si>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</si>
  <si>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Подпрограмма "Пожарная безопасность и обеспечение безопасности на воде"</t>
  </si>
  <si>
    <t xml:space="preserve">951 0104 0310000000 000 </t>
  </si>
  <si>
    <t>Мероприятия по обеспечению пожарной безопасности в рамках подпрограммы «Пожарная безопасность и обеспечение безопасности на воде» муниципальной программы Верхнесеребряковского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</si>
  <si>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951 0104 0310026050 000 </t>
  </si>
  <si>
    <t>Закупка товаров, работ и услуг для обеспечения государственных (муниципальных) нужд</t>
  </si>
  <si>
    <t xml:space="preserve">951 0104 0310026050 200 </t>
  </si>
  <si>
    <t>Иные закупки товаров, работ и услуг для обеспечения государственных (муниципальных) нужд</t>
  </si>
  <si>
    <t xml:space="preserve">951 0104 0310026050 240 </t>
  </si>
  <si>
    <t>Прочая закупка товаров, работ и услуг для обеспечения государственных (муниципальных) нужд</t>
  </si>
  <si>
    <t xml:space="preserve">951 0104 0310026050 244 </t>
  </si>
  <si>
    <t>Подпрограмма "Развитие муниципального управления и муниципальной службы в Верхнесеребряковском сельском поселении"</t>
  </si>
  <si>
    <t xml:space="preserve">951 0104 0710000000 000 </t>
  </si>
  <si>
    <t>Расходы на мероприятия по диспансеризации муниципальных служащих администрации Верхнесеребряковского сельского поселения в рамках подпрограммы «Развитие муниципального управления и муниципальной службы в Верхнесеребряковском сельском поселении» муниципальной программы Верхнесеребряковского сельского поселения «Развитие муниципальной службы»</t>
  </si>
  <si>
    <t xml:space="preserve">951 0104 0710026130 000 </t>
  </si>
  <si>
    <t xml:space="preserve">951 0104 0710026130 200 </t>
  </si>
  <si>
    <t xml:space="preserve">951 0104 0710026130 240 </t>
  </si>
  <si>
    <t xml:space="preserve">951 0104 0710026130 244 </t>
  </si>
  <si>
    <t>Подпрограмма "Нормативно-методическое обеспечение и организация бюджетного процесса в Верхнесеребряковском сельском поселении"</t>
  </si>
  <si>
    <t xml:space="preserve">951 0104 0820000000 000 </t>
  </si>
  <si>
    <t>Расходы на выплаты по оплате труда работников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</si>
  <si>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</si>
  <si>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</si>
  <si>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951 0104 0820000110 100 </t>
  </si>
  <si>
    <t>Расходы на выплаты персоналу государственных (муниципальных) органов</t>
  </si>
  <si>
    <t xml:space="preserve">951 0104 0820000110 120 </t>
  </si>
  <si>
    <t>Фонд оплаты труда государственных (муниципальных) органов</t>
  </si>
  <si>
    <t xml:space="preserve">951 0104 0820000110 121 </t>
  </si>
  <si>
    <t>Иные выплаты персоналу государственных (муниципальных) органов, за исключением фонда оплаты труда</t>
  </si>
  <si>
    <t xml:space="preserve">951 0104 0820000110 122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</si>
  <si>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</si>
  <si>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951 0104 0820000110 129 </t>
  </si>
  <si>
    <t>Расходы на обеспечение функций 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</si>
  <si>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951 0104 0820000190 000 </t>
  </si>
  <si>
    <t xml:space="preserve">951 0104 0820000190 200 </t>
  </si>
  <si>
    <t xml:space="preserve">951 0104 0820000190 240 </t>
  </si>
  <si>
    <t xml:space="preserve">951 0104 0820000190 244 </t>
  </si>
  <si>
    <t>Закупка энергетических ресурсов</t>
  </si>
  <si>
    <t xml:space="preserve">951 0104 0820000190 247 </t>
  </si>
  <si>
    <t>Реализация направления расходов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</si>
  <si>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951 0104 0820099990 000 </t>
  </si>
  <si>
    <t>Иные бюджетные ассигнования</t>
  </si>
  <si>
    <t xml:space="preserve">951 0104 0820099990 800 </t>
  </si>
  <si>
    <t>Уплата налогов, сборов и иных платежей</t>
  </si>
  <si>
    <t xml:space="preserve">951 0104 0820099990 850 </t>
  </si>
  <si>
    <t>Уплата налога на имущество организаций и земельного налога</t>
  </si>
  <si>
    <t xml:space="preserve">951 0104 0820099990 851 </t>
  </si>
  <si>
    <t>Уплата прочих налогов, сборов</t>
  </si>
  <si>
    <t xml:space="preserve">951 0104 0820099990 852 </t>
  </si>
  <si>
    <t>Иные непрограммные мероприятия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</si>
  <si>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</si>
  <si>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</si>
  <si>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</si>
  <si>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</si>
  <si>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</si>
  <si>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</si>
  <si>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Резервные фонды</t>
  </si>
  <si>
    <t xml:space="preserve">951 0111 0000000000 000 </t>
  </si>
  <si>
    <t>Финансовое обеспечение непредвиденных расходов</t>
  </si>
  <si>
    <t xml:space="preserve">951 0111 9910000000 000 </t>
  </si>
  <si>
    <t>Резервный фонд Администрации Верхнесеребряковского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</si>
  <si>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951 0111 9910090200 000 </t>
  </si>
  <si>
    <t xml:space="preserve">951 0111 9910090200 800 </t>
  </si>
  <si>
    <t>Резервные средства</t>
  </si>
  <si>
    <t xml:space="preserve">951 0111 9910090200 870 </t>
  </si>
  <si>
    <t>Другие общегосударственные вопросы</t>
  </si>
  <si>
    <t xml:space="preserve">951 0113 0000000000 000 </t>
  </si>
  <si>
    <t>Подпрограмма "Противодействие коррупции в Верхнесеребряковском сельском поселении"</t>
  </si>
  <si>
    <t xml:space="preserve">951 0113 0210000000 000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</si>
  <si>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«Противодействие коррупции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государственных, (муниципальных нужд))</t>
  </si>
  <si>
    <t xml:space="preserve">951 0113 0210026040 000 </t>
  </si>
  <si>
    <t xml:space="preserve">951 0113 0210026040 200 </t>
  </si>
  <si>
    <t xml:space="preserve">951 0113 0210026040 240 </t>
  </si>
  <si>
    <t xml:space="preserve">951 0113 0210026040 244 </t>
  </si>
  <si>
    <t>Подпрограмма "Профилактика экстремизма и терроризма в Верхнесеребряковском сельском поселении"</t>
  </si>
  <si>
    <t xml:space="preserve">951 0113 0220000000 000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</si>
  <si>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«Профилактика экстремизма и терроризма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</si>
  <si>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951 0113 0220026040 000 </t>
  </si>
  <si>
    <t xml:space="preserve">951 0113 0220026040 200 </t>
  </si>
  <si>
    <t xml:space="preserve">951 0113 0220026040 240 </t>
  </si>
  <si>
    <t xml:space="preserve">951 0113 0220026040 244 </t>
  </si>
  <si>
    <t>Подпрограмма "Комплексные меры противодействия злоупотреблению наркотиками и их незаконному обороту"</t>
  </si>
  <si>
    <t xml:space="preserve">951 0113 0230000000 000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</si>
  <si>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«Комплексные меры противодействия злоупотреблению наркотиками и их незаконному обороту»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</si>
  <si>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951 0113 0230026040 000 </t>
  </si>
  <si>
    <t xml:space="preserve">951 0113 0230026040 200 </t>
  </si>
  <si>
    <t xml:space="preserve">951 0113 0230026040 240 </t>
  </si>
  <si>
    <t xml:space="preserve">951 0113 0230026040 244 </t>
  </si>
  <si>
    <t xml:space="preserve">951 0113 0710000000 000 </t>
  </si>
  <si>
    <t>Расходы по обеспечению дополнительного профессионального образования лиц, замещающих выборные муниципальные должности, муниципальных служащих в рамках подпрограммы  «Развитие муниципального управления и муниципальной службы в Верхнесеребряковском сельском поселении» муниципальной программы Верхнесеребряковского сельского поселения «Развитие муниципальной службы»  (Иные закупки товаров, работ и услуг для обеспечения государственных, (муниципальных нужд))</t>
  </si>
  <si>
    <t xml:space="preserve">951 0113 0710026100 000 </t>
  </si>
  <si>
    <t xml:space="preserve">951 0113 0710026100 200 </t>
  </si>
  <si>
    <t xml:space="preserve">951 0113 0710026100 240 </t>
  </si>
  <si>
    <t xml:space="preserve">951 0113 0710026100 244 </t>
  </si>
  <si>
    <t>Подпрограмма "Содействие развитию институтов и инициатив гражданского общества в Верхнесеребряковском сельском поселении"</t>
  </si>
  <si>
    <t xml:space="preserve">951 0113 0720000000 000 </t>
  </si>
  <si>
    <t>Официальная публикация нормативно- правовых актов органа местного самоуправления  Верхнесеребряковского сельского поселения и Собрания депутатов Верхнесеребряковского сельского поселения в рамках подпрограммы  «Содействие развитию институтов и инициатив гражданского общества  в Верхнесеребряковском сельском поселении муниципальной программы Верхнесеребряковского сельского поселения «Развитие муниципальной службы" (Иные закупки товаров, работ и услуг для обеспечения государственных, (муниципальных нужд))</t>
  </si>
  <si>
    <t xml:space="preserve">951 0113 0720026110 000 </t>
  </si>
  <si>
    <t xml:space="preserve">951 0113 0720026110 200 </t>
  </si>
  <si>
    <t xml:space="preserve">951 0113 0720026110 240 </t>
  </si>
  <si>
    <t xml:space="preserve">951 0113 0720026110 244 </t>
  </si>
  <si>
    <t>Подпрограмма «Создание условий для развития субъектов малого и среднего предпринимательства в Верхнесеребряковском сельском поселении</t>
  </si>
  <si>
    <t xml:space="preserve">951 0113 1020000000 000 </t>
  </si>
  <si>
    <t>Расходы на информационное и образовательное сопровождение предпринимателей и граждан, желающих организовать собственное дело</t>
  </si>
  <si>
    <t xml:space="preserve">951 0113 1020026050 000 </t>
  </si>
  <si>
    <t xml:space="preserve">951 0113 1020026050 200 </t>
  </si>
  <si>
    <t xml:space="preserve">951 0113 1020026050 240 </t>
  </si>
  <si>
    <t xml:space="preserve">951 0113 1020026050 244 </t>
  </si>
  <si>
    <t xml:space="preserve">951 0113 9990000000 000 </t>
  </si>
  <si>
    <t>Выплата единовременного пособия за полные годы стажа муниципальной службы уволенным пенсионерам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</si>
  <si>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951 0113 9990026220 000 </t>
  </si>
  <si>
    <t xml:space="preserve">951 0113 9990026220 100 </t>
  </si>
  <si>
    <t xml:space="preserve">951 0113 9990026220 120 </t>
  </si>
  <si>
    <t xml:space="preserve">951 0113 9990026220 122 </t>
  </si>
  <si>
    <t xml:space="preserve">951 0113 9990026220 129 </t>
  </si>
  <si>
    <t>Уплата членских взносов в Ассоциацию муниципальных образований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</si>
  <si>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951 0113 9990026230 000 </t>
  </si>
  <si>
    <t xml:space="preserve">951 0113 9990026230 800 </t>
  </si>
  <si>
    <t xml:space="preserve">951 0113 9990026230 850 </t>
  </si>
  <si>
    <t>Уплата иных платежей</t>
  </si>
  <si>
    <t xml:space="preserve">951 0113 9990026230 853 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</si>
  <si>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</si>
  <si>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951 0113 9990099990 000 </t>
  </si>
  <si>
    <t xml:space="preserve">951 0113 9990099990 800 </t>
  </si>
  <si>
    <t xml:space="preserve">951 0113 9990099990 850 </t>
  </si>
  <si>
    <t xml:space="preserve">951 0113 9990099990 853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</si>
  <si>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</si>
  <si>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</si>
  <si>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</si>
  <si>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</si>
  <si>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951 0203 9990000000 000 </t>
  </si>
  <si>
    <t>Расходы местного бюджета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</si>
  <si>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</si>
  <si>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</si>
  <si>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</si>
  <si>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</si>
  <si>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</si>
  <si>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</si>
  <si>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</si>
  <si>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</si>
  <si>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</si>
  <si>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 xml:space="preserve">951 0310 0310000000 000 </t>
  </si>
  <si>
    <t xml:space="preserve">951 0310 0310026050 000 </t>
  </si>
  <si>
    <t xml:space="preserve">951 0310 0310026050 200 </t>
  </si>
  <si>
    <t xml:space="preserve">951 0310 0310026050 240 </t>
  </si>
  <si>
    <t xml:space="preserve">951 0310 0310026050 244 </t>
  </si>
  <si>
    <t>НАЦИОНАЛЬНАЯ ЭКОНОМИКА</t>
  </si>
  <si>
    <t xml:space="preserve">951 0400 0000000000 000 </t>
  </si>
  <si>
    <t>Другие вопросы в области национальной экономики</t>
  </si>
  <si>
    <t xml:space="preserve">951 0412 0000000000 000 </t>
  </si>
  <si>
    <t>Подпрограмма "Управление муниципальным имуществом"</t>
  </si>
  <si>
    <t xml:space="preserve">951 0412 0910000000 000 </t>
  </si>
  <si>
    <t>Расходы по управлению муниципальным имуществом Верхнесеребряковского сельского поселения и распоряжение земельными участками, государственная собственность на которые разграничена и которые расположены в границах поселений в рамках подпрограммы "Управление муниципальным имуществом" муниципальной программы Верхнесеребряковского сельского поселения "Управление муниципальным имуществом"</t>
  </si>
  <si>
    <t xml:space="preserve">951 0412 0910026140 000 </t>
  </si>
  <si>
    <t xml:space="preserve">951 0412 0910026140 200 </t>
  </si>
  <si>
    <t xml:space="preserve">951 0412 0910026140 240 </t>
  </si>
  <si>
    <t xml:space="preserve">951 0412 0910026140 244 </t>
  </si>
  <si>
    <t>ЖИЛИЩНО-КОММУНАЛЬНОЕ ХОЗЯЙСТВО</t>
  </si>
  <si>
    <t xml:space="preserve">951 0500 0000000000 000 </t>
  </si>
  <si>
    <t>Коммунальное хозяйство</t>
  </si>
  <si>
    <t xml:space="preserve">951 0502 0000000000 000 </t>
  </si>
  <si>
    <t>Подпрограмма "Развитие коммунального хозяйства Верхнесеребряковского сельского поселения"</t>
  </si>
  <si>
    <t xml:space="preserve">951 0502 0110000000 000 </t>
  </si>
  <si>
    <t>Мероприятия по обустройству объектами инженерной инфраструктуры и благоустройство площадок , расположенных на территории поселения,выделенных многодетным семьям</t>
  </si>
  <si>
    <t xml:space="preserve">951 0502 0110023680 000 </t>
  </si>
  <si>
    <t xml:space="preserve">951 0502 0110023680 200 </t>
  </si>
  <si>
    <t xml:space="preserve">951 0502 0110023680 240 </t>
  </si>
  <si>
    <t xml:space="preserve">951 0502 0110023680 244 </t>
  </si>
  <si>
    <t>Расходы на коммунальное и ремонтно-техническое обслуживание объектов газового хозяйства в рамках подпрограммы "Развитие коммунального хозяйства Верхнесеребряковского сельского поселения" муниципальной программы Верхнесеребряковского сельского поселения "Обеспечение качественными жилищно-коммунальными услугами населения ВСП"</t>
  </si>
  <si>
    <t xml:space="preserve">951 0502 0110026190 000 </t>
  </si>
  <si>
    <t xml:space="preserve">951 0502 0110026190 200 </t>
  </si>
  <si>
    <t xml:space="preserve">951 0502 0110026190 240 </t>
  </si>
  <si>
    <t xml:space="preserve">951 0502 0110026190 244 </t>
  </si>
  <si>
    <t>Благоустройство</t>
  </si>
  <si>
    <t xml:space="preserve">951 0503 0000000000 000 </t>
  </si>
  <si>
    <t>Подпрограмма "Благоустройство территории Верхнесеребряковского сельского поселения"</t>
  </si>
  <si>
    <t xml:space="preserve">951 0503 0120000000 000 </t>
  </si>
  <si>
    <t>Мероприятия по благоустройству территории в рамках подпрограммы «Благоустройство территории Верхнесеребряковского сельского поселения» муниципальной программы Верхнесеребряковского сельского поселения «Обеспечение качественными жилищно-коммунальными услугами населения Верхнесеребряковского сельского поселения»</t>
  </si>
  <si>
    <t xml:space="preserve">951 0503 0120026030 000 </t>
  </si>
  <si>
    <t xml:space="preserve">951 0503 0120026030 200 </t>
  </si>
  <si>
    <t xml:space="preserve">951 0503 0120026030 240 </t>
  </si>
  <si>
    <t xml:space="preserve">951 0503 0120026030 244 </t>
  </si>
  <si>
    <t xml:space="preserve">951 0503 0120026030 247 </t>
  </si>
  <si>
    <t xml:space="preserve">951 0503 0310000000 000 </t>
  </si>
  <si>
    <t>Мероприятия по обеспечению безопасности на воде в рамках подпрограммы «Пожарная безопасность и обеспечение безопасности на воде» муниципальной программы Верхнесеребряковского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</si>
  <si>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951 0503 0310026170 000 </t>
  </si>
  <si>
    <t xml:space="preserve">951 0503 0310026170 200 </t>
  </si>
  <si>
    <t xml:space="preserve">951 0503 0310026170 240 </t>
  </si>
  <si>
    <t xml:space="preserve">951 0503 0310026170 244 </t>
  </si>
  <si>
    <t>Подпрограмма "Охрана окружающей среды в Верхнесеребряковском сельском поселении"</t>
  </si>
  <si>
    <t xml:space="preserve">951 0503 0410000000 000 </t>
  </si>
  <si>
    <t>Организация и проведение мероприятий по охране окружающей среды в рамках подпрограммы «Охрана окружающей среды в Верхнесеребряковском сельском поселении» муниципальной программы Верхнесеребряковского сельского поселения «Охрана окружающей среды и рациональное природопользование</t>
  </si>
  <si>
    <t xml:space="preserve">951 0503 0410026070 000 </t>
  </si>
  <si>
    <t xml:space="preserve">951 0503 0410026070 200 </t>
  </si>
  <si>
    <t xml:space="preserve">951 0503 0410026070 240 </t>
  </si>
  <si>
    <t xml:space="preserve">951 0503 0410026070 244 </t>
  </si>
  <si>
    <t>Организация и проведение мероприятий по охране окружающей среды в Верхнесеребряковском сельском поселении в рамках подпрограммы "Охрана окружающей среды в Верхнесеребряковском сельском поселении" муниципальной программы Верхнесеребряковского сельского поселения "Охрана окружающей среды и рациональное природопользование"</t>
  </si>
  <si>
    <t xml:space="preserve">951 0503 0410026080 000 </t>
  </si>
  <si>
    <t xml:space="preserve">951 0503 0410026080 200 </t>
  </si>
  <si>
    <t xml:space="preserve">951 0503 0410026080 240 </t>
  </si>
  <si>
    <t xml:space="preserve">951 0503 0410026080 244 </t>
  </si>
  <si>
    <t>Подпрограмма "Система управления отходами на территории Верхнесеребряковского сельского поселения"</t>
  </si>
  <si>
    <t xml:space="preserve">951 0503 0420000000 000 </t>
  </si>
  <si>
    <t>Расходы в сфере обращения с бытовыми отходами на территории Верхнесеребряковского сельского поселения в рамках подпрограммы «Система управления отходами на территории Верхнесеребряковского сельского поселения» программы Верхнесеребряковского сельского поселения «Охрана окружающей среды и рациональное природопользование»</t>
  </si>
  <si>
    <t xml:space="preserve">951 0503 0420026210 000 </t>
  </si>
  <si>
    <t xml:space="preserve">951 0503 0420026210 200 </t>
  </si>
  <si>
    <t xml:space="preserve">951 0503 0420026210 240 </t>
  </si>
  <si>
    <t xml:space="preserve">951 0503 0420026210 244 </t>
  </si>
  <si>
    <t>Подпрограмма "Энергосбережение и повышение энергетической эффективности Верхнесеребряковского сельского поселения"</t>
  </si>
  <si>
    <t xml:space="preserve">951 0503 0610000000 000 </t>
  </si>
  <si>
    <t>Мероприятия по повышению энергетической эффективности системы освещения в рамках подпрограммы «Энергосбережение и повышение энергетической эффективности Верхнесеребряковского сельского поселения» муниципальной программы Верхнесеребряковского сельского поселения  «Энергосбережение и повышение энергетической эффективности»</t>
  </si>
  <si>
    <t xml:space="preserve">951 0503 0610026090 000 </t>
  </si>
  <si>
    <t xml:space="preserve">951 0503 0610026090 200 </t>
  </si>
  <si>
    <t xml:space="preserve">951 0503 0610026090 240 </t>
  </si>
  <si>
    <t xml:space="preserve">951 0503 0610026090 244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</si>
  <si>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</si>
  <si>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</si>
  <si>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</si>
  <si>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</si>
  <si>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951 0705 0710000000 000 </t>
  </si>
  <si>
    <t xml:space="preserve">951 0705 0710026100 000 </t>
  </si>
  <si>
    <t xml:space="preserve">951 0705 0710026100 200 </t>
  </si>
  <si>
    <t xml:space="preserve">951 0705 0710026100 240 </t>
  </si>
  <si>
    <t xml:space="preserve">951 0705 0710026100 244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</si>
  <si>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</si>
  <si>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</si>
  <si>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</si>
  <si>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</si>
  <si>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Подпрограмма "Развитие культуры"</t>
  </si>
  <si>
    <t xml:space="preserve">951 0801 0510000000 000 </t>
  </si>
  <si>
    <t>Расходы на обеспечение деятельности (оказание услуг) муниципальных учреждений Верхнесеребряковского сельского поселения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</si>
  <si>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951 0801 0510000590 000 </t>
  </si>
  <si>
    <t>Предоставление субсидий бюджетным, автономным учреждениям и иным некоммерческим организациям</t>
  </si>
  <si>
    <t xml:space="preserve">951 0801 0510000590 600 </t>
  </si>
  <si>
    <t>Субсидии бюджетным учреждениям</t>
  </si>
  <si>
    <t xml:space="preserve">951 0801 0510000590 610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</si>
  <si>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</si>
  <si>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951 0801 0510000590 611 </t>
  </si>
  <si>
    <t>Субсидии бюджетным учреждениям на иные цели</t>
  </si>
  <si>
    <t xml:space="preserve">951 0801 0510000590 612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</si>
  <si>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</si>
  <si>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</si>
  <si>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</si>
  <si>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</si>
  <si>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Подпрограмма "Социальная политика" муниципальной программы Верхнесеребряковского сельского поселения "Развитие муниципальной службы"</t>
  </si>
  <si>
    <t xml:space="preserve">951 1001 0730000000 000 </t>
  </si>
  <si>
    <t>Выплата ежемесячной доплаты к пенсии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</t>
  </si>
  <si>
    <t xml:space="preserve">951 1001 0730013010 000 </t>
  </si>
  <si>
    <t>Социальное обеспечение и иные выплаты населению</t>
  </si>
  <si>
    <t xml:space="preserve">951 1001 0730013010 300 </t>
  </si>
  <si>
    <t>Публичные нормативные социальные выплаты гражданам</t>
  </si>
  <si>
    <t xml:space="preserve">951 1001 0730013010 310 </t>
  </si>
  <si>
    <t>Иные пенсии, социальные доплаты к пенсиям</t>
  </si>
  <si>
    <t xml:space="preserve">951 1001 0730013010 312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</si>
  <si>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</si>
  <si>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</si>
  <si>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</si>
  <si>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</si>
  <si>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951 1403 0820000000 000 </t>
  </si>
  <si>
    <t>Иные межбюджетные трансферты передаваемые из местного бюджета в бюджет муниципального района на осуществление мероприятий по внутреннему муниципальному финансовому контролю, в соответствии с заключенными соглашениями в рамках подпрограммы "Нормативно-методическое обеспечение и организация бюджетного процесса" муниципальной программы Верхнесеребряковского сельского поселения "Управление муниципальными финансами и создание условий ля эффективного управления муниципальными финансами"</t>
  </si>
  <si>
    <t xml:space="preserve">951 1403 0820086030 000 </t>
  </si>
  <si>
    <t>Межбюджетные трансферты</t>
  </si>
  <si>
    <t xml:space="preserve">951 1403 0820086030 500 </t>
  </si>
  <si>
    <t>Иные межбюджетные трансферты</t>
  </si>
  <si>
    <t xml:space="preserve">951 1403 0820086030 540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</si>
  <si>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</si>
  <si>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</si>
  <si>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</si>
  <si>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</si>
  <si>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</si>
  <si>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</si>
  <si>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</si>
  <si>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</si>
  <si>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</si>
  <si>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</si>
  <si>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</si>
  <si>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</si>
  <si>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</si>
  <si>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</si>
  <si>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</si>
  <si>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</si>
  <si>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</si>
  <si>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</si>
  <si>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</si>
  <si>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</si>
  <si>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</si>
  <si>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</si>
  <si>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</si>
  <si>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</si>
  <si>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</si>
  <si>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</si>
  <si>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</si>
  <si>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</si>
  <si>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</si>
  <si>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</si>
  <si>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</si>
  <si>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</si>
  <si>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</si>
  <si>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</si>
  <si>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</si>
  <si>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</si>
  <si>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</si>
  <si>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</si>
  <si>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</si>
  <si>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</si>
  <si>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</si>
  <si>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C:\POSTYPLENIE\117Y01.txt</t>
  </si>
  <si>
    <t>Доходы/EXPORT_SRC_CODE</t>
  </si>
  <si>
    <t>Доходы/PERIOD</t>
  </si>
  <si>
    <t>на 01 июля 2024г.</t>
  </si>
  <si>
    <t>Увеличение прочих остатков средств бюджетов</t>
  </si>
  <si>
    <t>951 01050200000000500</t>
  </si>
  <si>
    <t>х</t>
  </si>
  <si>
    <t xml:space="preserve">Увеличение прочих остатков денежных средств бюджетов </t>
  </si>
  <si>
    <t>951 01050201000000510</t>
  </si>
  <si>
    <t>Уменьшение прочих остатков средств бюджетов</t>
  </si>
  <si>
    <t>951 01050200000000600</t>
  </si>
  <si>
    <t>Уменьшение прочих остатков денежных средств бюджетов</t>
  </si>
  <si>
    <t>951 01050201000000610</t>
  </si>
  <si>
    <t>"03"  июля  2024  г.</t>
  </si>
  <si>
    <t xml:space="preserve">        Татевосян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</si>
</sst>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93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10"/>
      <name val="Arial Cyr"/>
    </font>
    <font>
      <b/>
      <sz val="10"/>
      <color indexed="8"/>
      <name val="Arial Cyr"/>
    </font>
    <font>
      <sz val="8"/>
      <name val="Arial Cyr"/>
    </font>
    <font>
      <b/>
      <sz val="8"/>
      <name val="Arial Cyr"/>
    </font>
    <font>
      <b/>
      <sz val="10"/>
      <name val="Arial Cyr"/>
    </font>
    <font>
      <b/>
      <sz val="9"/>
      <name val="Arial Cyr"/>
    </font>
    <font>
      <sz val="9"/>
      <name val="Arial Cy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9" fillId="2" borderId="1" xfId="0" applyNumberFormat="1" applyFont="1" applyFill="1" applyBorder="1" applyAlignment="1">
      <alignment horizontal="right"/>
    </xf>
    <xf numFmtId="164" fontId="10" fillId="2" borderId="4" xfId="0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/>
    <xf numFmtId="49" fontId="12" fillId="2" borderId="5" xfId="0" applyNumberFormat="1" applyFont="1" applyFill="1" applyBorder="1" applyAlignment="1">
      <alignment horizontal="center"/>
    </xf>
    <xf numFmtId="0" fontId="13" fillId="2" borderId="1" xfId="0" applyNumberFormat="1" applyFont="1" applyFill="1" applyBorder="1" applyAlignment="1">
      <alignment horizontal="left"/>
    </xf>
    <xf numFmtId="49" fontId="14" fillId="2" borderId="4" xfId="0" applyNumberFormat="1" applyFont="1" applyFill="1" applyBorder="1" applyAlignment="1">
      <alignment horizontal="center"/>
    </xf>
    <xf numFmtId="49" fontId="15" fillId="2" borderId="1" xfId="0" applyNumberFormat="1" applyFont="1" applyFill="1" applyBorder="1" applyAlignment="1"/>
    <xf numFmtId="49" fontId="16" fillId="2" borderId="5" xfId="0" applyNumberFormat="1" applyFont="1" applyFill="1" applyBorder="1" applyAlignment="1">
      <alignment horizontal="centerContinuous"/>
    </xf>
    <xf numFmtId="49" fontId="17" fillId="2" borderId="1" xfId="0" applyNumberFormat="1" applyFont="1" applyFill="1" applyBorder="1" applyAlignment="1">
      <alignment horizontal="left"/>
    </xf>
    <xf numFmtId="49" fontId="18" fillId="2" borderId="8" xfId="0" applyNumberFormat="1" applyFont="1" applyFill="1" applyBorder="1" applyAlignment="1">
      <alignment horizontal="centerContinuous"/>
    </xf>
    <xf numFmtId="0" fontId="20" fillId="2" borderId="1" xfId="0" applyNumberFormat="1" applyFont="1" applyFill="1" applyBorder="1" applyAlignment="1">
      <alignment horizontal="center"/>
    </xf>
    <xf numFmtId="0" fontId="21" fillId="2" borderId="1" xfId="0" applyNumberFormat="1" applyFont="1" applyFill="1" applyBorder="1" applyAlignment="1"/>
    <xf numFmtId="0" fontId="34" fillId="2" borderId="18" xfId="0" applyNumberFormat="1" applyFont="1" applyFill="1" applyBorder="1" applyAlignment="1">
      <alignment horizontal="center" vertical="center"/>
    </xf>
    <xf numFmtId="0" fontId="35" fillId="2" borderId="2" xfId="0" applyNumberFormat="1" applyFont="1" applyFill="1" applyBorder="1" applyAlignment="1">
      <alignment horizontal="center" vertical="center"/>
    </xf>
    <xf numFmtId="0" fontId="36" fillId="2" borderId="19" xfId="0" applyNumberFormat="1" applyFont="1" applyFill="1" applyBorder="1" applyAlignment="1">
      <alignment horizontal="center" vertical="center"/>
    </xf>
    <xf numFmtId="49" fontId="37" fillId="2" borderId="2" xfId="0" applyNumberFormat="1" applyFont="1" applyFill="1" applyBorder="1" applyAlignment="1">
      <alignment horizontal="center" vertical="center"/>
    </xf>
    <xf numFmtId="49" fontId="38" fillId="2" borderId="20" xfId="0" applyNumberFormat="1" applyFont="1" applyFill="1" applyBorder="1" applyAlignment="1">
      <alignment horizontal="center" vertical="center"/>
    </xf>
    <xf numFmtId="49" fontId="39" fillId="2" borderId="21" xfId="0" applyNumberFormat="1" applyFont="1" applyFill="1" applyBorder="1" applyAlignment="1">
      <alignment horizontal="center" vertical="center"/>
    </xf>
    <xf numFmtId="49" fontId="40" fillId="2" borderId="22" xfId="0" applyNumberFormat="1" applyFont="1" applyFill="1" applyBorder="1" applyAlignment="1">
      <alignment horizontal="left" wrapText="1"/>
    </xf>
    <xf numFmtId="49" fontId="41" fillId="2" borderId="23" xfId="0" applyNumberFormat="1" applyFont="1" applyFill="1" applyBorder="1" applyAlignment="1">
      <alignment horizontal="center" wrapText="1"/>
    </xf>
    <xf numFmtId="49" fontId="42" fillId="2" borderId="27" xfId="0" applyNumberFormat="1" applyFont="1" applyFill="1" applyBorder="1" applyAlignment="1">
      <alignment horizontal="left" wrapText="1"/>
    </xf>
    <xf numFmtId="49" fontId="43" fillId="2" borderId="28" xfId="0" applyNumberFormat="1" applyFont="1" applyFill="1" applyBorder="1" applyAlignment="1">
      <alignment horizontal="center" wrapText="1"/>
    </xf>
    <xf numFmtId="49" fontId="44" fillId="2" borderId="32" xfId="0" applyNumberFormat="1" applyFont="1" applyFill="1" applyBorder="1" applyAlignment="1">
      <alignment horizontal="left" wrapText="1"/>
    </xf>
    <xf numFmtId="49" fontId="45" fillId="2" borderId="15" xfId="0" applyNumberFormat="1" applyFont="1" applyFill="1" applyBorder="1" applyAlignment="1">
      <alignment horizontal="center" wrapText="1"/>
    </xf>
    <xf numFmtId="165" fontId="2" fillId="2" borderId="32" xfId="0" applyNumberFormat="1" applyFont="1" applyFill="1" applyBorder="1" applyAlignment="1">
      <alignment horizontal="left" wrapText="1"/>
    </xf>
    <xf numFmtId="0" fontId="46" fillId="2" borderId="34" xfId="0" applyNumberFormat="1" applyFont="1" applyFill="1" applyBorder="1" applyAlignment="1">
      <alignment horizontal="left"/>
    </xf>
    <xf numFmtId="0" fontId="47" fillId="2" borderId="35" xfId="0" applyNumberFormat="1" applyFont="1" applyFill="1" applyBorder="1" applyAlignment="1">
      <alignment horizontal="center"/>
    </xf>
    <xf numFmtId="49" fontId="48" fillId="2" borderId="35" xfId="0" applyNumberFormat="1" applyFont="1" applyFill="1" applyBorder="1" applyAlignment="1">
      <alignment horizontal="center" vertical="center"/>
    </xf>
    <xf numFmtId="0" fontId="49" fillId="2" borderId="1" xfId="0" applyNumberFormat="1" applyFont="1" applyFill="1" applyBorder="1" applyAlignment="1">
      <alignment horizontal="left"/>
    </xf>
    <xf numFmtId="0" fontId="50" fillId="2" borderId="1" xfId="0" applyNumberFormat="1" applyFont="1" applyFill="1" applyBorder="1" applyAlignment="1"/>
    <xf numFmtId="49" fontId="51" fillId="2" borderId="1" xfId="0" applyNumberFormat="1" applyFont="1" applyFill="1" applyBorder="1" applyAlignment="1"/>
    <xf numFmtId="0" fontId="58" fillId="2" borderId="37" xfId="0" applyNumberFormat="1" applyFont="1" applyFill="1" applyBorder="1" applyAlignment="1">
      <alignment vertical="center" wrapText="1"/>
    </xf>
    <xf numFmtId="49" fontId="59" fillId="2" borderId="37" xfId="0" applyNumberFormat="1" applyFont="1" applyFill="1" applyBorder="1" applyAlignment="1">
      <alignment horizontal="center" vertical="center" wrapText="1"/>
    </xf>
    <xf numFmtId="49" fontId="60" fillId="2" borderId="14" xfId="0" applyNumberFormat="1" applyFont="1" applyFill="1" applyBorder="1" applyAlignment="1">
      <alignment vertical="center"/>
    </xf>
    <xf numFmtId="0" fontId="62" fillId="2" borderId="33" xfId="0" applyNumberFormat="1" applyFont="1" applyFill="1" applyBorder="1" applyAlignment="1">
      <alignment vertical="center" wrapText="1"/>
    </xf>
    <xf numFmtId="49" fontId="63" fillId="2" borderId="33" xfId="0" applyNumberFormat="1" applyFont="1" applyFill="1" applyBorder="1" applyAlignment="1">
      <alignment horizontal="center" vertical="center" wrapText="1"/>
    </xf>
    <xf numFmtId="49" fontId="64" fillId="2" borderId="17" xfId="0" applyNumberFormat="1" applyFont="1" applyFill="1" applyBorder="1" applyAlignment="1">
      <alignment vertical="center"/>
    </xf>
    <xf numFmtId="49" fontId="65" fillId="2" borderId="19" xfId="0" applyNumberFormat="1" applyFont="1" applyFill="1" applyBorder="1" applyAlignment="1">
      <alignment horizontal="center" vertical="center"/>
    </xf>
    <xf numFmtId="49" fontId="66" fillId="2" borderId="32" xfId="0" applyNumberFormat="1" applyFont="1" applyFill="1" applyBorder="1" applyAlignment="1">
      <alignment horizontal="left" wrapText="1"/>
    </xf>
    <xf numFmtId="49" fontId="67" fillId="2" borderId="38" xfId="0" applyNumberFormat="1" applyFont="1" applyFill="1" applyBorder="1" applyAlignment="1">
      <alignment horizontal="center" wrapText="1"/>
    </xf>
    <xf numFmtId="0" fontId="68" fillId="2" borderId="27" xfId="0" applyNumberFormat="1" applyFont="1" applyFill="1" applyBorder="1" applyAlignment="1"/>
    <xf numFmtId="0" fontId="69" fillId="2" borderId="28" xfId="0" applyNumberFormat="1" applyFont="1" applyFill="1" applyBorder="1" applyAlignment="1"/>
    <xf numFmtId="49" fontId="70" fillId="2" borderId="22" xfId="0" applyNumberFormat="1" applyFont="1" applyFill="1" applyBorder="1" applyAlignment="1">
      <alignment horizontal="left" wrapText="1"/>
    </xf>
    <xf numFmtId="49" fontId="71" fillId="2" borderId="26" xfId="0" applyNumberFormat="1" applyFont="1" applyFill="1" applyBorder="1" applyAlignment="1">
      <alignment horizontal="center" wrapText="1"/>
    </xf>
    <xf numFmtId="165" fontId="2" fillId="2" borderId="22" xfId="0" applyNumberFormat="1" applyFont="1" applyFill="1" applyBorder="1" applyAlignment="1">
      <alignment horizontal="left" wrapText="1"/>
    </xf>
    <xf numFmtId="0" fontId="72" fillId="2" borderId="7" xfId="0" applyNumberFormat="1" applyFont="1" applyFill="1" applyBorder="1" applyAlignment="1"/>
    <xf numFmtId="0" fontId="73" fillId="2" borderId="40" xfId="0" applyNumberFormat="1" applyFont="1" applyFill="1" applyBorder="1" applyAlignment="1"/>
    <xf numFmtId="49" fontId="74" fillId="2" borderId="39" xfId="0" applyNumberFormat="1" applyFont="1" applyFill="1" applyBorder="1" applyAlignment="1">
      <alignment horizontal="left" wrapText="1"/>
    </xf>
    <xf numFmtId="49" fontId="75" fillId="2" borderId="41" xfId="0" applyNumberFormat="1" applyFont="1" applyFill="1" applyBorder="1" applyAlignment="1">
      <alignment horizontal="center" wrapText="1"/>
    </xf>
    <xf numFmtId="49" fontId="77" fillId="2" borderId="1" xfId="0" applyNumberFormat="1" applyFont="1" applyFill="1" applyBorder="1" applyAlignment="1">
      <alignment horizontal="center"/>
    </xf>
    <xf numFmtId="0" fontId="78" fillId="2" borderId="1" xfId="0" applyNumberFormat="1" applyFont="1" applyFill="1" applyBorder="1" applyAlignment="1"/>
    <xf numFmtId="0" fontId="79" fillId="2" borderId="34" xfId="0" applyNumberFormat="1" applyFont="1" applyFill="1" applyBorder="1" applyAlignment="1">
      <alignment horizontal="left"/>
    </xf>
    <xf numFmtId="0" fontId="80" fillId="2" borderId="35" xfId="0" applyNumberFormat="1" applyFont="1" applyFill="1" applyBorder="1" applyAlignment="1">
      <alignment horizontal="center"/>
    </xf>
    <xf numFmtId="0" fontId="81" fillId="2" borderId="35" xfId="0" applyNumberFormat="1" applyFont="1" applyFill="1" applyBorder="1" applyAlignment="1">
      <alignment horizontal="left"/>
    </xf>
    <xf numFmtId="49" fontId="82" fillId="2" borderId="35" xfId="0" applyNumberFormat="1" applyFont="1" applyFill="1" applyBorder="1" applyAlignment="1"/>
    <xf numFmtId="0" fontId="83" fillId="2" borderId="35" xfId="0" applyNumberFormat="1" applyFont="1" applyFill="1" applyBorder="1" applyAlignment="1"/>
    <xf numFmtId="0" fontId="84" fillId="2" borderId="1" xfId="0" applyNumberFormat="1" applyFont="1" applyFill="1" applyBorder="1" applyAlignment="1">
      <alignment horizontal="center"/>
    </xf>
    <xf numFmtId="49" fontId="6" fillId="2" borderId="24" xfId="0" applyNumberFormat="1" applyFont="1" applyFill="1" applyBorder="1" applyAlignment="1">
      <alignment horizontal="center"/>
    </xf>
    <xf numFmtId="4" fontId="6" fillId="2" borderId="25" xfId="0" applyNumberFormat="1" applyFont="1" applyFill="1" applyBorder="1" applyAlignment="1">
      <alignment horizontal="right"/>
    </xf>
    <xf numFmtId="4" fontId="6" fillId="2" borderId="26" xfId="0" applyNumberFormat="1" applyFont="1" applyFill="1" applyBorder="1" applyAlignment="1">
      <alignment horizontal="right"/>
    </xf>
    <xf numFmtId="49" fontId="6" fillId="2" borderId="29" xfId="0" applyNumberFormat="1" applyFont="1" applyFill="1" applyBorder="1" applyAlignment="1">
      <alignment horizontal="center"/>
    </xf>
    <xf numFmtId="4" fontId="6" fillId="2" borderId="30" xfId="0" applyNumberFormat="1" applyFont="1" applyFill="1" applyBorder="1" applyAlignment="1">
      <alignment horizontal="right"/>
    </xf>
    <xf numFmtId="4" fontId="6" fillId="2" borderId="31" xfId="0" applyNumberFormat="1" applyFont="1" applyFill="1" applyBorder="1" applyAlignment="1">
      <alignment horizontal="right"/>
    </xf>
    <xf numFmtId="49" fontId="6" fillId="2" borderId="33" xfId="0" applyNumberFormat="1" applyFont="1" applyFill="1" applyBorder="1" applyAlignment="1">
      <alignment horizontal="center"/>
    </xf>
    <xf numFmtId="4" fontId="6" fillId="2" borderId="16" xfId="0" applyNumberFormat="1" applyFont="1" applyFill="1" applyBorder="1" applyAlignment="1">
      <alignment horizontal="right"/>
    </xf>
    <xf numFmtId="4" fontId="6" fillId="2" borderId="17" xfId="0" applyNumberFormat="1" applyFont="1" applyFill="1" applyBorder="1" applyAlignment="1">
      <alignment horizontal="right"/>
    </xf>
    <xf numFmtId="49" fontId="86" fillId="2" borderId="33" xfId="0" applyNumberFormat="1" applyFont="1" applyFill="1" applyBorder="1" applyAlignment="1">
      <alignment horizontal="center"/>
    </xf>
    <xf numFmtId="4" fontId="86" fillId="2" borderId="16" xfId="0" applyNumberFormat="1" applyFont="1" applyFill="1" applyBorder="1" applyAlignment="1">
      <alignment horizontal="right"/>
    </xf>
    <xf numFmtId="4" fontId="86" fillId="2" borderId="33" xfId="0" applyNumberFormat="1" applyFont="1" applyFill="1" applyBorder="1" applyAlignment="1">
      <alignment horizontal="right"/>
    </xf>
    <xf numFmtId="4" fontId="86" fillId="2" borderId="17" xfId="0" applyNumberFormat="1" applyFont="1" applyFill="1" applyBorder="1" applyAlignment="1">
      <alignment horizontal="right"/>
    </xf>
    <xf numFmtId="0" fontId="6" fillId="2" borderId="29" xfId="0" applyNumberFormat="1" applyFont="1" applyFill="1" applyBorder="1" applyAlignment="1">
      <alignment horizontal="center"/>
    </xf>
    <xf numFmtId="0" fontId="6" fillId="2" borderId="30" xfId="0" applyNumberFormat="1" applyFont="1" applyFill="1" applyBorder="1" applyAlignment="1">
      <alignment horizontal="right"/>
    </xf>
    <xf numFmtId="0" fontId="6" fillId="2" borderId="30" xfId="0" applyNumberFormat="1" applyFont="1" applyFill="1" applyBorder="1" applyAlignment="1"/>
    <xf numFmtId="0" fontId="6" fillId="2" borderId="31" xfId="0" applyNumberFormat="1" applyFont="1" applyFill="1" applyBorder="1" applyAlignment="1"/>
    <xf numFmtId="4" fontId="6" fillId="2" borderId="24" xfId="0" applyNumberFormat="1" applyFont="1" applyFill="1" applyBorder="1" applyAlignment="1">
      <alignment horizontal="right"/>
    </xf>
    <xf numFmtId="4" fontId="6" fillId="2" borderId="39" xfId="0" applyNumberFormat="1" applyFont="1" applyFill="1" applyBorder="1" applyAlignment="1">
      <alignment horizontal="right"/>
    </xf>
    <xf numFmtId="0" fontId="6" fillId="2" borderId="40" xfId="0" applyNumberFormat="1" applyFont="1" applyFill="1" applyBorder="1" applyAlignment="1">
      <alignment horizontal="center"/>
    </xf>
    <xf numFmtId="0" fontId="6" fillId="2" borderId="40" xfId="0" applyNumberFormat="1" applyFont="1" applyFill="1" applyBorder="1" applyAlignment="1">
      <alignment horizontal="right"/>
    </xf>
    <xf numFmtId="0" fontId="6" fillId="2" borderId="40" xfId="0" applyNumberFormat="1" applyFont="1" applyFill="1" applyBorder="1" applyAlignment="1"/>
    <xf numFmtId="49" fontId="6" fillId="2" borderId="42" xfId="0" applyNumberFormat="1" applyFont="1" applyFill="1" applyBorder="1" applyAlignment="1">
      <alignment horizontal="center"/>
    </xf>
    <xf numFmtId="4" fontId="6" fillId="2" borderId="43" xfId="0" applyNumberFormat="1" applyFont="1" applyFill="1" applyBorder="1" applyAlignment="1">
      <alignment horizontal="right"/>
    </xf>
    <xf numFmtId="4" fontId="6" fillId="2" borderId="44" xfId="0" applyNumberFormat="1" applyFont="1" applyFill="1" applyBorder="1" applyAlignment="1">
      <alignment horizontal="right"/>
    </xf>
    <xf numFmtId="0" fontId="85" fillId="0" borderId="1" xfId="0" applyFont="1" applyBorder="1" applyAlignment="1" applyProtection="1">
      <alignment horizontal="left"/>
    </xf>
    <xf numFmtId="49" fontId="88" fillId="0" borderId="23" xfId="0" applyNumberFormat="1" applyFont="1" applyBorder="1" applyAlignment="1" applyProtection="1">
      <alignment horizontal="center" wrapText="1"/>
    </xf>
    <xf numFmtId="49" fontId="88" fillId="0" borderId="25" xfId="0" applyNumberFormat="1" applyFont="1" applyBorder="1" applyAlignment="1" applyProtection="1">
      <alignment horizontal="center" wrapText="1"/>
    </xf>
    <xf numFmtId="4" fontId="89" fillId="0" borderId="25" xfId="0" applyNumberFormat="1" applyFont="1" applyBorder="1" applyAlignment="1" applyProtection="1">
      <alignment horizontal="right"/>
    </xf>
    <xf numFmtId="4" fontId="89" fillId="0" borderId="39" xfId="0" applyNumberFormat="1" applyFont="1" applyBorder="1" applyAlignment="1" applyProtection="1">
      <alignment horizontal="right"/>
    </xf>
    <xf numFmtId="0" fontId="87" fillId="0" borderId="28" xfId="0" applyFont="1" applyBorder="1" applyAlignment="1" applyProtection="1">
      <alignment horizontal="center"/>
    </xf>
    <xf numFmtId="0" fontId="87" fillId="0" borderId="30" xfId="0" applyFont="1" applyBorder="1" applyAlignment="1" applyProtection="1">
      <alignment horizontal="center"/>
    </xf>
    <xf numFmtId="49" fontId="85" fillId="0" borderId="30" xfId="0" applyNumberFormat="1" applyFont="1" applyBorder="1" applyAlignment="1" applyProtection="1">
      <alignment horizontal="center"/>
    </xf>
    <xf numFmtId="49" fontId="85" fillId="0" borderId="31" xfId="0" applyNumberFormat="1" applyFont="1" applyBorder="1" applyAlignment="1" applyProtection="1">
      <alignment horizontal="center"/>
    </xf>
    <xf numFmtId="49" fontId="88" fillId="0" borderId="15" xfId="0" applyNumberFormat="1" applyFont="1" applyBorder="1" applyAlignment="1" applyProtection="1">
      <alignment horizontal="center" wrapText="1"/>
    </xf>
    <xf numFmtId="49" fontId="88" fillId="0" borderId="16" xfId="0" applyNumberFormat="1" applyFont="1" applyBorder="1" applyAlignment="1" applyProtection="1">
      <alignment horizontal="center" wrapText="1"/>
    </xf>
    <xf numFmtId="4" fontId="89" fillId="0" borderId="16" xfId="0" applyNumberFormat="1" applyFont="1" applyBorder="1" applyAlignment="1" applyProtection="1">
      <alignment horizontal="right"/>
    </xf>
    <xf numFmtId="4" fontId="89" fillId="0" borderId="17" xfId="0" applyNumberFormat="1" applyFont="1" applyBorder="1" applyAlignment="1" applyProtection="1">
      <alignment horizontal="right"/>
    </xf>
    <xf numFmtId="49" fontId="90" fillId="0" borderId="25" xfId="0" applyNumberFormat="1" applyFont="1" applyBorder="1" applyAlignment="1" applyProtection="1">
      <alignment horizontal="center" wrapText="1"/>
    </xf>
    <xf numFmtId="4" fontId="89" fillId="0" borderId="39" xfId="0" applyNumberFormat="1" applyFont="1" applyBorder="1" applyAlignment="1" applyProtection="1">
      <alignment horizontal="left"/>
    </xf>
    <xf numFmtId="49" fontId="87" fillId="0" borderId="23" xfId="0" applyNumberFormat="1" applyFont="1" applyBorder="1" applyAlignment="1" applyProtection="1">
      <alignment horizontal="center" wrapText="1"/>
    </xf>
    <xf numFmtId="49" fontId="91" fillId="0" borderId="25" xfId="0" applyNumberFormat="1" applyFont="1" applyBorder="1" applyAlignment="1" applyProtection="1">
      <alignment horizontal="center" wrapText="1"/>
    </xf>
    <xf numFmtId="4" fontId="92" fillId="0" borderId="25" xfId="0" applyNumberFormat="1" applyFont="1" applyBorder="1" applyAlignment="1" applyProtection="1">
      <alignment horizontal="right"/>
    </xf>
    <xf numFmtId="4" fontId="85" fillId="0" borderId="25" xfId="0" applyNumberFormat="1" applyFont="1" applyBorder="1" applyAlignment="1" applyProtection="1">
      <alignment horizontal="right"/>
    </xf>
    <xf numFmtId="4" fontId="85" fillId="0" borderId="39" xfId="0" applyNumberFormat="1" applyFont="1" applyBorder="1" applyAlignment="1" applyProtection="1">
      <alignment horizontal="left"/>
    </xf>
    <xf numFmtId="49" fontId="90" fillId="0" borderId="45" xfId="0" applyNumberFormat="1" applyFont="1" applyBorder="1" applyAlignment="1" applyProtection="1">
      <alignment horizontal="left" wrapText="1"/>
    </xf>
    <xf numFmtId="0" fontId="91" fillId="0" borderId="46" xfId="0" applyFont="1" applyBorder="1" applyAlignment="1" applyProtection="1">
      <alignment horizontal="left"/>
    </xf>
    <xf numFmtId="49" fontId="90" fillId="0" borderId="32" xfId="0" applyNumberFormat="1" applyFont="1" applyBorder="1" applyAlignment="1" applyProtection="1">
      <alignment horizontal="left" wrapText="1"/>
    </xf>
    <xf numFmtId="49" fontId="91" fillId="0" borderId="22" xfId="0" applyNumberFormat="1" applyFont="1" applyBorder="1" applyAlignment="1" applyProtection="1">
      <alignment horizontal="left" wrapText="1"/>
    </xf>
    <xf numFmtId="49" fontId="25" fillId="2" borderId="11" xfId="0" applyNumberFormat="1" applyFont="1" applyFill="1" applyBorder="1" applyAlignment="1">
      <alignment horizontal="center" vertical="center" wrapText="1"/>
    </xf>
    <xf numFmtId="49" fontId="29" fillId="2" borderId="14" xfId="0" applyNumberFormat="1" applyFont="1" applyFill="1" applyBorder="1" applyAlignment="1">
      <alignment horizontal="center" vertical="center" wrapText="1"/>
    </xf>
    <xf numFmtId="49" fontId="33" fillId="2" borderId="17" xfId="0" applyNumberFormat="1" applyFont="1" applyFill="1" applyBorder="1" applyAlignment="1">
      <alignment horizontal="center" vertical="center" wrapText="1"/>
    </xf>
    <xf numFmtId="49" fontId="24" fillId="2" borderId="10" xfId="0" applyNumberFormat="1" applyFont="1" applyFill="1" applyBorder="1" applyAlignment="1">
      <alignment horizontal="center" vertical="center" wrapText="1"/>
    </xf>
    <xf numFmtId="49" fontId="28" fillId="2" borderId="13" xfId="0" applyNumberFormat="1" applyFont="1" applyFill="1" applyBorder="1" applyAlignment="1">
      <alignment horizontal="center" vertical="center" wrapText="1"/>
    </xf>
    <xf numFmtId="49" fontId="32" fillId="2" borderId="16" xfId="0" applyNumberFormat="1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/>
    </xf>
    <xf numFmtId="0" fontId="23" fillId="2" borderId="10" xfId="0" applyNumberFormat="1" applyFont="1" applyFill="1" applyBorder="1" applyAlignment="1">
      <alignment horizontal="center" vertical="center" wrapText="1"/>
    </xf>
    <xf numFmtId="0" fontId="27" fillId="2" borderId="13" xfId="0" applyNumberFormat="1" applyFont="1" applyFill="1" applyBorder="1" applyAlignment="1">
      <alignment horizontal="center" vertical="center" wrapText="1"/>
    </xf>
    <xf numFmtId="0" fontId="31" fillId="2" borderId="16" xfId="0" applyNumberFormat="1" applyFont="1" applyFill="1" applyBorder="1" applyAlignment="1">
      <alignment horizontal="center" vertical="center" wrapText="1"/>
    </xf>
    <xf numFmtId="0" fontId="22" fillId="2" borderId="9" xfId="0" applyNumberFormat="1" applyFont="1" applyFill="1" applyBorder="1" applyAlignment="1">
      <alignment horizontal="center" vertical="center" wrapText="1"/>
    </xf>
    <xf numFmtId="0" fontId="26" fillId="2" borderId="12" xfId="0" applyNumberFormat="1" applyFont="1" applyFill="1" applyBorder="1" applyAlignment="1">
      <alignment horizontal="center" vertical="center" wrapText="1"/>
    </xf>
    <xf numFmtId="0" fontId="30" fillId="2" borderId="15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85" fillId="0" borderId="1" xfId="0" applyFont="1" applyBorder="1" applyAlignment="1" applyProtection="1">
      <alignment horizontal="center"/>
    </xf>
    <xf numFmtId="49" fontId="6" fillId="2" borderId="6" xfId="0" applyNumberFormat="1" applyFont="1" applyFill="1" applyBorder="1" applyAlignment="1">
      <alignment horizontal="left" wrapText="1"/>
    </xf>
    <xf numFmtId="49" fontId="6" fillId="2" borderId="6" xfId="0" applyNumberFormat="1" applyFont="1" applyFill="1" applyBorder="1" applyAlignment="1">
      <alignment wrapText="1"/>
    </xf>
    <xf numFmtId="49" fontId="6" fillId="2" borderId="7" xfId="0" applyNumberFormat="1" applyFont="1" applyFill="1" applyBorder="1" applyAlignment="1">
      <alignment horizontal="left" wrapText="1"/>
    </xf>
    <xf numFmtId="0" fontId="53" fillId="2" borderId="36" xfId="0" applyNumberFormat="1" applyFont="1" applyFill="1" applyBorder="1" applyAlignment="1">
      <alignment horizontal="center" vertical="center" wrapText="1"/>
    </xf>
    <xf numFmtId="0" fontId="56" fillId="2" borderId="37" xfId="0" applyNumberFormat="1" applyFont="1" applyFill="1" applyBorder="1" applyAlignment="1">
      <alignment horizontal="center" vertical="center" wrapText="1"/>
    </xf>
    <xf numFmtId="0" fontId="52" fillId="2" borderId="9" xfId="0" applyNumberFormat="1" applyFont="1" applyFill="1" applyBorder="1" applyAlignment="1">
      <alignment horizontal="center" vertical="center"/>
    </xf>
    <xf numFmtId="0" fontId="55" fillId="2" borderId="12" xfId="0" applyNumberFormat="1" applyFont="1" applyFill="1" applyBorder="1" applyAlignment="1">
      <alignment horizontal="center" vertical="center"/>
    </xf>
    <xf numFmtId="0" fontId="61" fillId="2" borderId="15" xfId="0" applyNumberFormat="1" applyFont="1" applyFill="1" applyBorder="1" applyAlignment="1">
      <alignment horizontal="center" vertical="center"/>
    </xf>
    <xf numFmtId="49" fontId="54" fillId="2" borderId="10" xfId="0" applyNumberFormat="1" applyFont="1" applyFill="1" applyBorder="1" applyAlignment="1">
      <alignment horizontal="center" vertical="center"/>
    </xf>
    <xf numFmtId="49" fontId="57" fillId="2" borderId="13" xfId="0" applyNumberFormat="1" applyFont="1" applyFill="1" applyBorder="1" applyAlignment="1">
      <alignment horizontal="center" vertical="center"/>
    </xf>
    <xf numFmtId="49" fontId="76" fillId="2" borderId="1" xfId="0" applyNumberFormat="1" applyFont="1" applyFill="1" applyBorder="1" applyAlignment="1">
      <alignment horizontal="right"/>
    </xf>
    <xf numFmtId="0" fontId="22" fillId="2" borderId="12" xfId="0" applyNumberFormat="1" applyFont="1" applyFill="1" applyBorder="1" applyAlignment="1">
      <alignment horizontal="center" vertical="center" wrapText="1"/>
    </xf>
    <xf numFmtId="0" fontId="22" fillId="2" borderId="15" xfId="0" applyNumberFormat="1" applyFont="1" applyFill="1" applyBorder="1" applyAlignment="1">
      <alignment horizontal="center" vertical="center" wrapText="1"/>
    </xf>
    <xf numFmtId="0" fontId="23" fillId="2" borderId="13" xfId="0" applyNumberFormat="1" applyFont="1" applyFill="1" applyBorder="1" applyAlignment="1">
      <alignment horizontal="center" vertical="center" wrapText="1"/>
    </xf>
    <xf numFmtId="0" fontId="23" fillId="2" borderId="16" xfId="0" applyNumberFormat="1" applyFont="1" applyFill="1" applyBorder="1" applyAlignment="1">
      <alignment horizontal="center" vertical="center" wrapText="1"/>
    </xf>
    <xf numFmtId="49" fontId="24" fillId="2" borderId="13" xfId="0" applyNumberFormat="1" applyFont="1" applyFill="1" applyBorder="1" applyAlignment="1">
      <alignment horizontal="center" vertical="center" wrapText="1"/>
    </xf>
    <xf numFmtId="49" fontId="24" fillId="2" borderId="16" xfId="0" applyNumberFormat="1" applyFont="1" applyFill="1" applyBorder="1" applyAlignment="1">
      <alignment horizontal="center" vertical="center" wrapText="1"/>
    </xf>
    <xf numFmtId="0" fontId="53" fillId="2" borderId="10" xfId="0" applyNumberFormat="1" applyFont="1" applyFill="1" applyBorder="1" applyAlignment="1">
      <alignment horizontal="center" vertical="center" wrapText="1"/>
    </xf>
    <xf numFmtId="0" fontId="53" fillId="2" borderId="13" xfId="0" applyNumberFormat="1" applyFont="1" applyFill="1" applyBorder="1" applyAlignment="1">
      <alignment horizontal="center" vertical="center" wrapText="1"/>
    </xf>
    <xf numFmtId="0" fontId="53" fillId="2" borderId="16" xfId="0" applyNumberFormat="1" applyFont="1" applyFill="1" applyBorder="1" applyAlignment="1">
      <alignment horizontal="center" vertical="center" wrapText="1"/>
    </xf>
    <xf numFmtId="49" fontId="25" fillId="2" borderId="14" xfId="0" applyNumberFormat="1" applyFont="1" applyFill="1" applyBorder="1" applyAlignment="1">
      <alignment horizontal="center" vertical="center" wrapText="1"/>
    </xf>
    <xf numFmtId="49" fontId="25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28</xdr:row>
      <xdr:rowOff>190500</xdr:rowOff>
    </xdr:from>
    <xdr:to>
      <xdr:col>2</xdr:col>
      <xdr:colOff>2161289</xdr:colOff>
      <xdr:row>31</xdr:row>
      <xdr:rowOff>47625</xdr:rowOff>
    </xdr:to>
    <xdr:grpSp>
      <xdr:nvGrpSpPr>
        <xdr:cNvPr id="2" name="Group 0"/>
        <xdr:cNvGrpSpPr/>
      </xdr:nvGrpSpPr>
      <xdr:grpSpPr>
        <a:xfrm>
          <a:off x="0" y="6829425"/>
          <a:ext cx="5352164" cy="371475"/>
          <a:chOff x="0" y="0"/>
          <a:chExt cx="1023" cy="36"/>
        </a:xfrm>
      </xdr:grpSpPr>
      <xdr:sp macro="" textlink="">
        <xdr:nvSpPr>
          <xdr:cNvPr id="3" name="Shape 1"/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Shape 1"/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5" name="Shape 1"/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Shape 1"/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7" name="Shape 1"/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ru-RU"/>
              <a:t>Кодочигова</a:t>
            </a:r>
            <a:r>
              <a:rPr lang="ru-RU" baseline="0"/>
              <a:t> М.Ю.</a:t>
            </a:r>
            <a:endParaRPr/>
          </a:p>
        </xdr:txBody>
      </xdr:sp>
      <xdr:sp macro="" textlink="">
        <xdr:nvSpPr>
          <xdr:cNvPr id="8" name="Shape 1"/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Shape 1"/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32</xdr:row>
      <xdr:rowOff>76200</xdr:rowOff>
    </xdr:from>
    <xdr:to>
      <xdr:col>2</xdr:col>
      <xdr:colOff>2161289</xdr:colOff>
      <xdr:row>35</xdr:row>
      <xdr:rowOff>66675</xdr:rowOff>
    </xdr:to>
    <xdr:grpSp>
      <xdr:nvGrpSpPr>
        <xdr:cNvPr id="10" name="Group 0"/>
        <xdr:cNvGrpSpPr/>
      </xdr:nvGrpSpPr>
      <xdr:grpSpPr>
        <a:xfrm>
          <a:off x="0" y="7391400"/>
          <a:ext cx="5352164" cy="476250"/>
          <a:chOff x="0" y="0"/>
          <a:chExt cx="1023" cy="50"/>
        </a:xfrm>
      </xdr:grpSpPr>
      <xdr:sp macro="" textlink="">
        <xdr:nvSpPr>
          <xdr:cNvPr id="11" name="Shape 1"/>
          <xdr:cNvSpPr/>
        </xdr:nvSpPr>
        <xdr:spPr>
          <a:xfrm>
            <a:off x="1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2" name="Shape 1"/>
          <xdr:cNvSpPr/>
        </xdr:nvSpPr>
        <xdr:spPr>
          <a:xfrm>
            <a:off x="404" y="1"/>
            <a:ext cx="165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13" name="Shape 1"/>
          <xdr:cNvSpPr/>
        </xdr:nvSpPr>
        <xdr:spPr>
          <a:xfrm>
            <a:off x="404" y="29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Shape 1"/>
          <xdr:cNvSpPr/>
        </xdr:nvSpPr>
        <xdr:spPr>
          <a:xfrm>
            <a:off x="404" y="29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15" name="Shape 1"/>
          <xdr:cNvSpPr/>
        </xdr:nvSpPr>
        <xdr:spPr>
          <a:xfrm>
            <a:off x="625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16" name="Shape 1"/>
          <xdr:cNvSpPr/>
        </xdr:nvSpPr>
        <xdr:spPr>
          <a:xfrm>
            <a:off x="625" y="29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Shape 1"/>
          <xdr:cNvSpPr/>
        </xdr:nvSpPr>
        <xdr:spPr>
          <a:xfrm>
            <a:off x="625" y="29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36</xdr:row>
      <xdr:rowOff>95250</xdr:rowOff>
    </xdr:from>
    <xdr:to>
      <xdr:col>2</xdr:col>
      <xdr:colOff>2161289</xdr:colOff>
      <xdr:row>38</xdr:row>
      <xdr:rowOff>114300</xdr:rowOff>
    </xdr:to>
    <xdr:grpSp>
      <xdr:nvGrpSpPr>
        <xdr:cNvPr id="18" name="Group 0"/>
        <xdr:cNvGrpSpPr/>
      </xdr:nvGrpSpPr>
      <xdr:grpSpPr>
        <a:xfrm>
          <a:off x="0" y="8058150"/>
          <a:ext cx="5352164" cy="342900"/>
          <a:chOff x="0" y="0"/>
          <a:chExt cx="1023" cy="36"/>
        </a:xfrm>
      </xdr:grpSpPr>
      <xdr:sp macro="" textlink="">
        <xdr:nvSpPr>
          <xdr:cNvPr id="19" name="Shape 1"/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" name="Shape 1"/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21" name="Shape 1"/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Shape 1"/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23" name="Shape 1"/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ru-RU"/>
              <a:t>Ляшенко С.В.</a:t>
            </a:r>
            <a:endParaRPr/>
          </a:p>
        </xdr:txBody>
      </xdr:sp>
      <xdr:sp macro="" textlink="">
        <xdr:nvSpPr>
          <xdr:cNvPr id="24" name="Shape 1"/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Shape 1"/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showGridLines="0" workbookViewId="0">
      <selection activeCell="I23" sqref="I23"/>
    </sheetView>
  </sheetViews>
  <sheetFormatPr defaultRowHeight="12.75" customHeight="1" x14ac:dyDescent="0.2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27"/>
      <c r="B1" s="127"/>
      <c r="C1" s="127"/>
      <c r="D1" s="127"/>
      <c r="E1" s="1"/>
      <c r="F1" s="2"/>
    </row>
    <row r="2" spans="1:6" ht="15" x14ac:dyDescent="0.25">
      <c r="A2" s="127" t="s">
        <v>1</v>
      </c>
      <c r="B2" s="127"/>
      <c r="C2" s="127"/>
      <c r="D2" s="127"/>
      <c r="E2" s="3"/>
      <c r="F2" s="4" t="s">
        <v>2</v>
      </c>
    </row>
    <row r="3" spans="1:6" ht="15" x14ac:dyDescent="0.25">
      <c r="A3" s="5"/>
      <c r="B3" s="5"/>
      <c r="C3" s="5"/>
      <c r="D3" s="5"/>
      <c r="E3" s="6" t="s">
        <v>3</v>
      </c>
      <c r="F3" s="7" t="s">
        <v>4</v>
      </c>
    </row>
    <row r="4" spans="1:6" ht="15" x14ac:dyDescent="0.25">
      <c r="A4" s="128" t="s">
        <v>454</v>
      </c>
      <c r="B4" s="128"/>
      <c r="C4" s="128"/>
      <c r="D4" s="128"/>
      <c r="E4" s="8" t="s">
        <v>5</v>
      </c>
      <c r="F4" s="9" t="s">
        <v>6</v>
      </c>
    </row>
    <row r="5" spans="1:6" ht="15" x14ac:dyDescent="0.25">
      <c r="A5" s="10"/>
      <c r="B5" s="10"/>
      <c r="C5" s="10"/>
      <c r="D5" s="10"/>
      <c r="E5" s="8" t="s">
        <v>7</v>
      </c>
      <c r="F5" s="11" t="s">
        <v>17</v>
      </c>
    </row>
    <row r="6" spans="1:6" ht="15" x14ac:dyDescent="0.25">
      <c r="A6" s="12" t="s">
        <v>8</v>
      </c>
      <c r="B6" s="129" t="s">
        <v>13</v>
      </c>
      <c r="C6" s="130"/>
      <c r="D6" s="130"/>
      <c r="E6" s="8" t="s">
        <v>9</v>
      </c>
      <c r="F6" s="11" t="s">
        <v>18</v>
      </c>
    </row>
    <row r="7" spans="1:6" ht="15" x14ac:dyDescent="0.25">
      <c r="A7" s="12" t="s">
        <v>10</v>
      </c>
      <c r="B7" s="131" t="s">
        <v>14</v>
      </c>
      <c r="C7" s="131"/>
      <c r="D7" s="131"/>
      <c r="E7" s="8" t="s">
        <v>11</v>
      </c>
      <c r="F7" s="13" t="s">
        <v>19</v>
      </c>
    </row>
    <row r="8" spans="1:6" ht="15" x14ac:dyDescent="0.25">
      <c r="A8" s="12" t="s">
        <v>15</v>
      </c>
      <c r="B8" s="12"/>
      <c r="C8" s="12"/>
      <c r="D8" s="14"/>
      <c r="E8" s="8"/>
      <c r="F8" s="15"/>
    </row>
    <row r="9" spans="1:6" ht="15" x14ac:dyDescent="0.25">
      <c r="A9" s="12" t="s">
        <v>16</v>
      </c>
      <c r="B9" s="12"/>
      <c r="C9" s="16"/>
      <c r="D9" s="14"/>
      <c r="E9" s="8" t="s">
        <v>0</v>
      </c>
      <c r="F9" s="17" t="s">
        <v>12</v>
      </c>
    </row>
    <row r="10" spans="1:6" ht="20.25" customHeight="1" x14ac:dyDescent="0.25">
      <c r="A10" s="120" t="s">
        <v>20</v>
      </c>
      <c r="B10" s="120"/>
      <c r="C10" s="120"/>
      <c r="D10" s="120"/>
      <c r="E10" s="18"/>
      <c r="F10" s="19"/>
    </row>
    <row r="11" spans="1:6" ht="4.1500000000000004" customHeight="1" x14ac:dyDescent="0.25">
      <c r="A11" s="124" t="s">
        <v>21</v>
      </c>
      <c r="B11" s="121" t="s">
        <v>22</v>
      </c>
      <c r="C11" s="121" t="s">
        <v>23</v>
      </c>
      <c r="D11" s="117" t="s">
        <v>24</v>
      </c>
      <c r="E11" s="117" t="s">
        <v>25</v>
      </c>
      <c r="F11" s="114" t="s">
        <v>26</v>
      </c>
    </row>
    <row r="12" spans="1:6" ht="3.6" customHeight="1" x14ac:dyDescent="0.25">
      <c r="A12" s="125"/>
      <c r="B12" s="122"/>
      <c r="C12" s="122"/>
      <c r="D12" s="118"/>
      <c r="E12" s="118"/>
      <c r="F12" s="115"/>
    </row>
    <row r="13" spans="1:6" ht="3" customHeight="1" x14ac:dyDescent="0.25">
      <c r="A13" s="125"/>
      <c r="B13" s="122"/>
      <c r="C13" s="122"/>
      <c r="D13" s="118"/>
      <c r="E13" s="118"/>
      <c r="F13" s="115"/>
    </row>
    <row r="14" spans="1:6" ht="3" customHeight="1" x14ac:dyDescent="0.25">
      <c r="A14" s="125"/>
      <c r="B14" s="122"/>
      <c r="C14" s="122"/>
      <c r="D14" s="118"/>
      <c r="E14" s="118"/>
      <c r="F14" s="115"/>
    </row>
    <row r="15" spans="1:6" ht="3" customHeight="1" x14ac:dyDescent="0.25">
      <c r="A15" s="125"/>
      <c r="B15" s="122"/>
      <c r="C15" s="122"/>
      <c r="D15" s="118"/>
      <c r="E15" s="118"/>
      <c r="F15" s="115"/>
    </row>
    <row r="16" spans="1:6" ht="3" customHeight="1" x14ac:dyDescent="0.25">
      <c r="A16" s="125"/>
      <c r="B16" s="122"/>
      <c r="C16" s="122"/>
      <c r="D16" s="118"/>
      <c r="E16" s="118"/>
      <c r="F16" s="115"/>
    </row>
    <row r="17" spans="1:6" ht="23.45" customHeight="1" x14ac:dyDescent="0.25">
      <c r="A17" s="126"/>
      <c r="B17" s="123"/>
      <c r="C17" s="123"/>
      <c r="D17" s="119"/>
      <c r="E17" s="119"/>
      <c r="F17" s="116"/>
    </row>
    <row r="18" spans="1:6" ht="12.6" customHeight="1" x14ac:dyDescent="0.25">
      <c r="A18" s="20">
        <v>1</v>
      </c>
      <c r="B18" s="21">
        <v>2</v>
      </c>
      <c r="C18" s="22">
        <v>3</v>
      </c>
      <c r="D18" s="23" t="s">
        <v>27</v>
      </c>
      <c r="E18" s="24" t="s">
        <v>28</v>
      </c>
      <c r="F18" s="25" t="s">
        <v>29</v>
      </c>
    </row>
    <row r="19" spans="1:6" ht="15" x14ac:dyDescent="0.25">
      <c r="A19" s="26" t="s">
        <v>30</v>
      </c>
      <c r="B19" s="27" t="s">
        <v>31</v>
      </c>
      <c r="C19" s="65" t="s">
        <v>32</v>
      </c>
      <c r="D19" s="66">
        <v>18915400</v>
      </c>
      <c r="E19" s="67">
        <v>6146440.7999999998</v>
      </c>
      <c r="F19" s="66">
        <f>IF(OR(D19="-",IF(E19="-",0,E19)&gt;=IF(D19="-",0,D19)),"-",IF(D19="-",0,D19)-IF(E19="-",0,E19))</f>
        <v>12768959.199999999</v>
      </c>
    </row>
    <row r="20" spans="1:6" ht="15" x14ac:dyDescent="0.25">
      <c r="A20" s="28" t="s">
        <v>33</v>
      </c>
      <c r="B20" s="29"/>
      <c r="C20" s="68"/>
      <c r="D20" s="69"/>
      <c r="E20" s="69"/>
      <c r="F20" s="70"/>
    </row>
    <row r="21" spans="1:6" ht="15" x14ac:dyDescent="0.25">
      <c r="A21" s="30" t="s">
        <v>34</v>
      </c>
      <c r="B21" s="31" t="s">
        <v>31</v>
      </c>
      <c r="C21" s="71" t="s">
        <v>35</v>
      </c>
      <c r="D21" s="72">
        <v>13734300</v>
      </c>
      <c r="E21" s="72">
        <v>3574061.37</v>
      </c>
      <c r="F21" s="73">
        <f t="shared" ref="F21:F52" si="0">IF(OR(D21="-",IF(E21="-",0,E21)&gt;=IF(D21="-",0,D21)),"-",IF(D21="-",0,D21)-IF(E21="-",0,E21))</f>
        <v>10160238.629999999</v>
      </c>
    </row>
    <row r="22" spans="1:6" ht="15" x14ac:dyDescent="0.25">
      <c r="A22" s="30" t="s">
        <v>36</v>
      </c>
      <c r="B22" s="31" t="s">
        <v>31</v>
      </c>
      <c r="C22" s="71" t="s">
        <v>37</v>
      </c>
      <c r="D22" s="72">
        <v>922300</v>
      </c>
      <c r="E22" s="72">
        <v>300903.90000000002</v>
      </c>
      <c r="F22" s="73">
        <f t="shared" si="0"/>
        <v>621396.1</v>
      </c>
    </row>
    <row r="23" spans="1:6" ht="15" x14ac:dyDescent="0.25">
      <c r="A23" s="30" t="s">
        <v>38</v>
      </c>
      <c r="B23" s="31" t="s">
        <v>31</v>
      </c>
      <c r="C23" s="71" t="s">
        <v>39</v>
      </c>
      <c r="D23" s="72">
        <v>922300</v>
      </c>
      <c r="E23" s="72">
        <v>300903.90000000002</v>
      </c>
      <c r="F23" s="73">
        <f t="shared" si="0"/>
        <v>621396.1</v>
      </c>
    </row>
    <row r="24" spans="1:6" ht="56.45" customHeight="1" x14ac:dyDescent="0.25">
      <c r="A24" s="32" t="s">
        <v>40</v>
      </c>
      <c r="B24" s="31" t="s">
        <v>31</v>
      </c>
      <c r="C24" s="71" t="s">
        <v>41</v>
      </c>
      <c r="D24" s="72">
        <v>922300</v>
      </c>
      <c r="E24" s="72">
        <v>297218.81</v>
      </c>
      <c r="F24" s="73">
        <f t="shared" si="0"/>
        <v>625081.18999999994</v>
      </c>
    </row>
    <row r="25" spans="1:6" ht="75.2" customHeight="1" x14ac:dyDescent="0.25">
      <c r="A25" s="32" t="s">
        <v>42</v>
      </c>
      <c r="B25" s="31" t="s">
        <v>31</v>
      </c>
      <c r="C25" s="71" t="s">
        <v>43</v>
      </c>
      <c r="D25" s="72" t="s">
        <v>44</v>
      </c>
      <c r="E25" s="72">
        <v>297218.81</v>
      </c>
      <c r="F25" s="73" t="str">
        <f t="shared" si="0"/>
        <v>-</v>
      </c>
    </row>
    <row r="26" spans="1:6" ht="37.700000000000003" customHeight="1" x14ac:dyDescent="0.25">
      <c r="A26" s="30" t="s">
        <v>45</v>
      </c>
      <c r="B26" s="31" t="s">
        <v>31</v>
      </c>
      <c r="C26" s="71" t="s">
        <v>46</v>
      </c>
      <c r="D26" s="72" t="s">
        <v>44</v>
      </c>
      <c r="E26" s="72">
        <v>3685.09</v>
      </c>
      <c r="F26" s="73" t="str">
        <f t="shared" si="0"/>
        <v>-</v>
      </c>
    </row>
    <row r="27" spans="1:6" ht="56.45" customHeight="1" x14ac:dyDescent="0.25">
      <c r="A27" s="30" t="s">
        <v>47</v>
      </c>
      <c r="B27" s="31" t="s">
        <v>31</v>
      </c>
      <c r="C27" s="71" t="s">
        <v>48</v>
      </c>
      <c r="D27" s="72" t="s">
        <v>44</v>
      </c>
      <c r="E27" s="72">
        <v>3685.09</v>
      </c>
      <c r="F27" s="73" t="str">
        <f t="shared" si="0"/>
        <v>-</v>
      </c>
    </row>
    <row r="28" spans="1:6" ht="15" x14ac:dyDescent="0.25">
      <c r="A28" s="30" t="s">
        <v>49</v>
      </c>
      <c r="B28" s="31" t="s">
        <v>31</v>
      </c>
      <c r="C28" s="71" t="s">
        <v>50</v>
      </c>
      <c r="D28" s="72">
        <v>2277100</v>
      </c>
      <c r="E28" s="72">
        <v>2461383.2000000002</v>
      </c>
      <c r="F28" s="73" t="str">
        <f t="shared" si="0"/>
        <v>-</v>
      </c>
    </row>
    <row r="29" spans="1:6" ht="15" x14ac:dyDescent="0.25">
      <c r="A29" s="30" t="s">
        <v>51</v>
      </c>
      <c r="B29" s="31" t="s">
        <v>31</v>
      </c>
      <c r="C29" s="71" t="s">
        <v>52</v>
      </c>
      <c r="D29" s="72">
        <v>2277100</v>
      </c>
      <c r="E29" s="72">
        <v>2461383.2000000002</v>
      </c>
      <c r="F29" s="73" t="str">
        <f t="shared" si="0"/>
        <v>-</v>
      </c>
    </row>
    <row r="30" spans="1:6" ht="15" x14ac:dyDescent="0.25">
      <c r="A30" s="30" t="s">
        <v>51</v>
      </c>
      <c r="B30" s="31" t="s">
        <v>31</v>
      </c>
      <c r="C30" s="71" t="s">
        <v>53</v>
      </c>
      <c r="D30" s="72">
        <v>2277100</v>
      </c>
      <c r="E30" s="72">
        <v>2461383.2000000002</v>
      </c>
      <c r="F30" s="73" t="str">
        <f t="shared" si="0"/>
        <v>-</v>
      </c>
    </row>
    <row r="31" spans="1:6" ht="37.700000000000003" customHeight="1" x14ac:dyDescent="0.25">
      <c r="A31" s="30" t="s">
        <v>54</v>
      </c>
      <c r="B31" s="31" t="s">
        <v>31</v>
      </c>
      <c r="C31" s="71" t="s">
        <v>55</v>
      </c>
      <c r="D31" s="72" t="s">
        <v>44</v>
      </c>
      <c r="E31" s="72">
        <v>2461383.2000000002</v>
      </c>
      <c r="F31" s="73" t="str">
        <f t="shared" si="0"/>
        <v>-</v>
      </c>
    </row>
    <row r="32" spans="1:6" ht="15" x14ac:dyDescent="0.25">
      <c r="A32" s="30" t="s">
        <v>56</v>
      </c>
      <c r="B32" s="31" t="s">
        <v>31</v>
      </c>
      <c r="C32" s="71" t="s">
        <v>57</v>
      </c>
      <c r="D32" s="72">
        <v>9971300</v>
      </c>
      <c r="E32" s="72">
        <v>451773.71</v>
      </c>
      <c r="F32" s="73">
        <f t="shared" si="0"/>
        <v>9519526.2899999991</v>
      </c>
    </row>
    <row r="33" spans="1:6" ht="15" x14ac:dyDescent="0.25">
      <c r="A33" s="30" t="s">
        <v>58</v>
      </c>
      <c r="B33" s="31" t="s">
        <v>31</v>
      </c>
      <c r="C33" s="71" t="s">
        <v>59</v>
      </c>
      <c r="D33" s="72">
        <v>150000</v>
      </c>
      <c r="E33" s="72">
        <v>7459.59</v>
      </c>
      <c r="F33" s="73">
        <f t="shared" si="0"/>
        <v>142540.41</v>
      </c>
    </row>
    <row r="34" spans="1:6" ht="28.15" customHeight="1" x14ac:dyDescent="0.25">
      <c r="A34" s="30" t="s">
        <v>60</v>
      </c>
      <c r="B34" s="31" t="s">
        <v>31</v>
      </c>
      <c r="C34" s="71" t="s">
        <v>61</v>
      </c>
      <c r="D34" s="72">
        <v>150000</v>
      </c>
      <c r="E34" s="72">
        <v>7459.59</v>
      </c>
      <c r="F34" s="73">
        <f t="shared" si="0"/>
        <v>142540.41</v>
      </c>
    </row>
    <row r="35" spans="1:6" ht="56.45" customHeight="1" x14ac:dyDescent="0.25">
      <c r="A35" s="30" t="s">
        <v>62</v>
      </c>
      <c r="B35" s="31" t="s">
        <v>31</v>
      </c>
      <c r="C35" s="71" t="s">
        <v>63</v>
      </c>
      <c r="D35" s="72" t="s">
        <v>44</v>
      </c>
      <c r="E35" s="72">
        <v>7459.59</v>
      </c>
      <c r="F35" s="73" t="str">
        <f t="shared" si="0"/>
        <v>-</v>
      </c>
    </row>
    <row r="36" spans="1:6" ht="15" x14ac:dyDescent="0.25">
      <c r="A36" s="30" t="s">
        <v>64</v>
      </c>
      <c r="B36" s="31" t="s">
        <v>31</v>
      </c>
      <c r="C36" s="71" t="s">
        <v>65</v>
      </c>
      <c r="D36" s="72">
        <v>9821300</v>
      </c>
      <c r="E36" s="72">
        <v>444314.12</v>
      </c>
      <c r="F36" s="73">
        <f t="shared" si="0"/>
        <v>9376985.8800000008</v>
      </c>
    </row>
    <row r="37" spans="1:6" ht="15" x14ac:dyDescent="0.25">
      <c r="A37" s="30" t="s">
        <v>66</v>
      </c>
      <c r="B37" s="31" t="s">
        <v>31</v>
      </c>
      <c r="C37" s="71" t="s">
        <v>67</v>
      </c>
      <c r="D37" s="72">
        <v>929300</v>
      </c>
      <c r="E37" s="72">
        <v>354999.64</v>
      </c>
      <c r="F37" s="73">
        <f t="shared" si="0"/>
        <v>574300.36</v>
      </c>
    </row>
    <row r="38" spans="1:6" ht="28.15" customHeight="1" x14ac:dyDescent="0.25">
      <c r="A38" s="30" t="s">
        <v>68</v>
      </c>
      <c r="B38" s="31" t="s">
        <v>31</v>
      </c>
      <c r="C38" s="71" t="s">
        <v>69</v>
      </c>
      <c r="D38" s="72">
        <v>929300</v>
      </c>
      <c r="E38" s="72">
        <v>354999.64</v>
      </c>
      <c r="F38" s="73">
        <f t="shared" si="0"/>
        <v>574300.36</v>
      </c>
    </row>
    <row r="39" spans="1:6" ht="15" x14ac:dyDescent="0.25">
      <c r="A39" s="30" t="s">
        <v>70</v>
      </c>
      <c r="B39" s="31" t="s">
        <v>31</v>
      </c>
      <c r="C39" s="71" t="s">
        <v>71</v>
      </c>
      <c r="D39" s="72">
        <v>8892000</v>
      </c>
      <c r="E39" s="72">
        <v>89314.48</v>
      </c>
      <c r="F39" s="73">
        <f t="shared" si="0"/>
        <v>8802685.5199999996</v>
      </c>
    </row>
    <row r="40" spans="1:6" ht="28.15" customHeight="1" x14ac:dyDescent="0.25">
      <c r="A40" s="30" t="s">
        <v>72</v>
      </c>
      <c r="B40" s="31" t="s">
        <v>31</v>
      </c>
      <c r="C40" s="71" t="s">
        <v>73</v>
      </c>
      <c r="D40" s="72">
        <v>8892000</v>
      </c>
      <c r="E40" s="72">
        <v>89314.48</v>
      </c>
      <c r="F40" s="73">
        <f t="shared" si="0"/>
        <v>8802685.5199999996</v>
      </c>
    </row>
    <row r="41" spans="1:6" ht="15" x14ac:dyDescent="0.25">
      <c r="A41" s="30" t="s">
        <v>74</v>
      </c>
      <c r="B41" s="31" t="s">
        <v>31</v>
      </c>
      <c r="C41" s="71" t="s">
        <v>75</v>
      </c>
      <c r="D41" s="72">
        <v>2200</v>
      </c>
      <c r="E41" s="72">
        <v>230</v>
      </c>
      <c r="F41" s="73">
        <f t="shared" si="0"/>
        <v>1970</v>
      </c>
    </row>
    <row r="42" spans="1:6" ht="28.15" customHeight="1" x14ac:dyDescent="0.25">
      <c r="A42" s="30" t="s">
        <v>76</v>
      </c>
      <c r="B42" s="31" t="s">
        <v>31</v>
      </c>
      <c r="C42" s="71" t="s">
        <v>77</v>
      </c>
      <c r="D42" s="72">
        <v>2200</v>
      </c>
      <c r="E42" s="72">
        <v>230</v>
      </c>
      <c r="F42" s="73">
        <f t="shared" si="0"/>
        <v>1970</v>
      </c>
    </row>
    <row r="43" spans="1:6" ht="46.9" customHeight="1" x14ac:dyDescent="0.25">
      <c r="A43" s="30" t="s">
        <v>78</v>
      </c>
      <c r="B43" s="31" t="s">
        <v>31</v>
      </c>
      <c r="C43" s="71" t="s">
        <v>79</v>
      </c>
      <c r="D43" s="72">
        <v>2200</v>
      </c>
      <c r="E43" s="72">
        <v>230</v>
      </c>
      <c r="F43" s="73">
        <f t="shared" si="0"/>
        <v>1970</v>
      </c>
    </row>
    <row r="44" spans="1:6" ht="46.9" customHeight="1" x14ac:dyDescent="0.25">
      <c r="A44" s="30" t="s">
        <v>78</v>
      </c>
      <c r="B44" s="31" t="s">
        <v>31</v>
      </c>
      <c r="C44" s="71" t="s">
        <v>80</v>
      </c>
      <c r="D44" s="72" t="s">
        <v>44</v>
      </c>
      <c r="E44" s="72">
        <v>230</v>
      </c>
      <c r="F44" s="73" t="str">
        <f t="shared" si="0"/>
        <v>-</v>
      </c>
    </row>
    <row r="45" spans="1:6" ht="28.15" customHeight="1" x14ac:dyDescent="0.25">
      <c r="A45" s="30" t="s">
        <v>81</v>
      </c>
      <c r="B45" s="31" t="s">
        <v>31</v>
      </c>
      <c r="C45" s="71" t="s">
        <v>82</v>
      </c>
      <c r="D45" s="72">
        <v>491700</v>
      </c>
      <c r="E45" s="72">
        <v>299848.02</v>
      </c>
      <c r="F45" s="73">
        <f t="shared" si="0"/>
        <v>191851.97999999998</v>
      </c>
    </row>
    <row r="46" spans="1:6" ht="65.650000000000006" customHeight="1" x14ac:dyDescent="0.25">
      <c r="A46" s="32" t="s">
        <v>83</v>
      </c>
      <c r="B46" s="31" t="s">
        <v>31</v>
      </c>
      <c r="C46" s="71" t="s">
        <v>84</v>
      </c>
      <c r="D46" s="72">
        <v>491700</v>
      </c>
      <c r="E46" s="72">
        <v>299848.02</v>
      </c>
      <c r="F46" s="73">
        <f t="shared" si="0"/>
        <v>191851.97999999998</v>
      </c>
    </row>
    <row r="47" spans="1:6" ht="56.45" customHeight="1" x14ac:dyDescent="0.25">
      <c r="A47" s="32" t="s">
        <v>85</v>
      </c>
      <c r="B47" s="31" t="s">
        <v>31</v>
      </c>
      <c r="C47" s="71" t="s">
        <v>86</v>
      </c>
      <c r="D47" s="72">
        <v>407000</v>
      </c>
      <c r="E47" s="72">
        <v>261953.45</v>
      </c>
      <c r="F47" s="73">
        <f t="shared" si="0"/>
        <v>145046.54999999999</v>
      </c>
    </row>
    <row r="48" spans="1:6" ht="56.45" customHeight="1" x14ac:dyDescent="0.25">
      <c r="A48" s="30" t="s">
        <v>87</v>
      </c>
      <c r="B48" s="31" t="s">
        <v>31</v>
      </c>
      <c r="C48" s="71" t="s">
        <v>88</v>
      </c>
      <c r="D48" s="72">
        <v>407000</v>
      </c>
      <c r="E48" s="72">
        <v>261953.45</v>
      </c>
      <c r="F48" s="73">
        <f t="shared" si="0"/>
        <v>145046.54999999999</v>
      </c>
    </row>
    <row r="49" spans="1:6" ht="56.45" customHeight="1" x14ac:dyDescent="0.25">
      <c r="A49" s="32" t="s">
        <v>89</v>
      </c>
      <c r="B49" s="31" t="s">
        <v>31</v>
      </c>
      <c r="C49" s="71" t="s">
        <v>90</v>
      </c>
      <c r="D49" s="72">
        <v>84700</v>
      </c>
      <c r="E49" s="72">
        <v>37894.57</v>
      </c>
      <c r="F49" s="73">
        <f t="shared" si="0"/>
        <v>46805.43</v>
      </c>
    </row>
    <row r="50" spans="1:6" ht="46.9" customHeight="1" x14ac:dyDescent="0.25">
      <c r="A50" s="30" t="s">
        <v>91</v>
      </c>
      <c r="B50" s="31" t="s">
        <v>31</v>
      </c>
      <c r="C50" s="71" t="s">
        <v>92</v>
      </c>
      <c r="D50" s="72">
        <v>84700</v>
      </c>
      <c r="E50" s="72">
        <v>37894.57</v>
      </c>
      <c r="F50" s="73">
        <f t="shared" si="0"/>
        <v>46805.43</v>
      </c>
    </row>
    <row r="51" spans="1:6" ht="18.75" customHeight="1" x14ac:dyDescent="0.25">
      <c r="A51" s="30" t="s">
        <v>93</v>
      </c>
      <c r="B51" s="31" t="s">
        <v>31</v>
      </c>
      <c r="C51" s="71" t="s">
        <v>94</v>
      </c>
      <c r="D51" s="72">
        <v>57300</v>
      </c>
      <c r="E51" s="72">
        <v>32102.54</v>
      </c>
      <c r="F51" s="73">
        <f t="shared" si="0"/>
        <v>25197.46</v>
      </c>
    </row>
    <row r="52" spans="1:6" ht="15" x14ac:dyDescent="0.25">
      <c r="A52" s="30" t="s">
        <v>95</v>
      </c>
      <c r="B52" s="31" t="s">
        <v>31</v>
      </c>
      <c r="C52" s="71" t="s">
        <v>96</v>
      </c>
      <c r="D52" s="72">
        <v>57300</v>
      </c>
      <c r="E52" s="72">
        <v>32102.54</v>
      </c>
      <c r="F52" s="73">
        <f t="shared" si="0"/>
        <v>25197.46</v>
      </c>
    </row>
    <row r="53" spans="1:6" ht="18.75" customHeight="1" x14ac:dyDescent="0.25">
      <c r="A53" s="30" t="s">
        <v>97</v>
      </c>
      <c r="B53" s="31" t="s">
        <v>31</v>
      </c>
      <c r="C53" s="71" t="s">
        <v>98</v>
      </c>
      <c r="D53" s="72">
        <v>57300</v>
      </c>
      <c r="E53" s="72">
        <v>32102.54</v>
      </c>
      <c r="F53" s="73">
        <f t="shared" ref="F53:F72" si="1">IF(OR(D53="-",IF(E53="-",0,E53)&gt;=IF(D53="-",0,D53)),"-",IF(D53="-",0,D53)-IF(E53="-",0,E53))</f>
        <v>25197.46</v>
      </c>
    </row>
    <row r="54" spans="1:6" ht="28.15" customHeight="1" x14ac:dyDescent="0.25">
      <c r="A54" s="30" t="s">
        <v>99</v>
      </c>
      <c r="B54" s="31" t="s">
        <v>31</v>
      </c>
      <c r="C54" s="71" t="s">
        <v>100</v>
      </c>
      <c r="D54" s="72">
        <v>57300</v>
      </c>
      <c r="E54" s="72">
        <v>32102.54</v>
      </c>
      <c r="F54" s="73">
        <f t="shared" si="1"/>
        <v>25197.46</v>
      </c>
    </row>
    <row r="55" spans="1:6" ht="15" x14ac:dyDescent="0.25">
      <c r="A55" s="30" t="s">
        <v>101</v>
      </c>
      <c r="B55" s="31" t="s">
        <v>31</v>
      </c>
      <c r="C55" s="71" t="s">
        <v>102</v>
      </c>
      <c r="D55" s="72">
        <v>12400</v>
      </c>
      <c r="E55" s="72">
        <v>27820</v>
      </c>
      <c r="F55" s="73" t="str">
        <f t="shared" si="1"/>
        <v>-</v>
      </c>
    </row>
    <row r="56" spans="1:6" ht="28.15" customHeight="1" x14ac:dyDescent="0.25">
      <c r="A56" s="30" t="s">
        <v>103</v>
      </c>
      <c r="B56" s="31" t="s">
        <v>31</v>
      </c>
      <c r="C56" s="71" t="s">
        <v>104</v>
      </c>
      <c r="D56" s="72">
        <v>12400</v>
      </c>
      <c r="E56" s="72">
        <v>27820</v>
      </c>
      <c r="F56" s="73" t="str">
        <f t="shared" si="1"/>
        <v>-</v>
      </c>
    </row>
    <row r="57" spans="1:6" ht="37.700000000000003" customHeight="1" x14ac:dyDescent="0.25">
      <c r="A57" s="30" t="s">
        <v>105</v>
      </c>
      <c r="B57" s="31" t="s">
        <v>31</v>
      </c>
      <c r="C57" s="71" t="s">
        <v>106</v>
      </c>
      <c r="D57" s="72">
        <v>12400</v>
      </c>
      <c r="E57" s="72">
        <v>27820</v>
      </c>
      <c r="F57" s="73" t="str">
        <f t="shared" si="1"/>
        <v>-</v>
      </c>
    </row>
    <row r="58" spans="1:6" ht="37.700000000000003" customHeight="1" x14ac:dyDescent="0.25">
      <c r="A58" s="30" t="s">
        <v>105</v>
      </c>
      <c r="B58" s="31" t="s">
        <v>31</v>
      </c>
      <c r="C58" s="71" t="s">
        <v>107</v>
      </c>
      <c r="D58" s="72" t="s">
        <v>44</v>
      </c>
      <c r="E58" s="72">
        <v>700</v>
      </c>
      <c r="F58" s="73" t="str">
        <f t="shared" si="1"/>
        <v>-</v>
      </c>
    </row>
    <row r="59" spans="1:6" ht="37.700000000000003" customHeight="1" x14ac:dyDescent="0.25">
      <c r="A59" s="30" t="s">
        <v>105</v>
      </c>
      <c r="B59" s="31" t="s">
        <v>31</v>
      </c>
      <c r="C59" s="71" t="s">
        <v>108</v>
      </c>
      <c r="D59" s="72" t="s">
        <v>44</v>
      </c>
      <c r="E59" s="72">
        <v>27120</v>
      </c>
      <c r="F59" s="73" t="str">
        <f t="shared" si="1"/>
        <v>-</v>
      </c>
    </row>
    <row r="60" spans="1:6" ht="37.700000000000003" customHeight="1" x14ac:dyDescent="0.25">
      <c r="A60" s="30" t="s">
        <v>105</v>
      </c>
      <c r="B60" s="31" t="s">
        <v>31</v>
      </c>
      <c r="C60" s="71" t="s">
        <v>109</v>
      </c>
      <c r="D60" s="72">
        <v>12400</v>
      </c>
      <c r="E60" s="72" t="s">
        <v>44</v>
      </c>
      <c r="F60" s="73">
        <f t="shared" si="1"/>
        <v>12400</v>
      </c>
    </row>
    <row r="61" spans="1:6" ht="15" x14ac:dyDescent="0.25">
      <c r="A61" s="30" t="s">
        <v>110</v>
      </c>
      <c r="B61" s="31" t="s">
        <v>31</v>
      </c>
      <c r="C61" s="71" t="s">
        <v>111</v>
      </c>
      <c r="D61" s="72">
        <v>5181100</v>
      </c>
      <c r="E61" s="72">
        <v>2572379.4300000002</v>
      </c>
      <c r="F61" s="73">
        <f t="shared" si="1"/>
        <v>2608720.5699999998</v>
      </c>
    </row>
    <row r="62" spans="1:6" ht="28.15" customHeight="1" x14ac:dyDescent="0.25">
      <c r="A62" s="30" t="s">
        <v>112</v>
      </c>
      <c r="B62" s="31" t="s">
        <v>31</v>
      </c>
      <c r="C62" s="71" t="s">
        <v>113</v>
      </c>
      <c r="D62" s="72">
        <v>5181100</v>
      </c>
      <c r="E62" s="72">
        <v>2572379.4300000002</v>
      </c>
      <c r="F62" s="73">
        <f t="shared" si="1"/>
        <v>2608720.5699999998</v>
      </c>
    </row>
    <row r="63" spans="1:6" ht="18.75" customHeight="1" x14ac:dyDescent="0.25">
      <c r="A63" s="30" t="s">
        <v>114</v>
      </c>
      <c r="B63" s="31" t="s">
        <v>31</v>
      </c>
      <c r="C63" s="71" t="s">
        <v>115</v>
      </c>
      <c r="D63" s="72">
        <v>5039900</v>
      </c>
      <c r="E63" s="72">
        <v>2520200</v>
      </c>
      <c r="F63" s="73">
        <f t="shared" si="1"/>
        <v>2519700</v>
      </c>
    </row>
    <row r="64" spans="1:6" ht="15" x14ac:dyDescent="0.25">
      <c r="A64" s="30" t="s">
        <v>116</v>
      </c>
      <c r="B64" s="31" t="s">
        <v>31</v>
      </c>
      <c r="C64" s="71" t="s">
        <v>117</v>
      </c>
      <c r="D64" s="72">
        <v>4693600</v>
      </c>
      <c r="E64" s="72">
        <v>2346800</v>
      </c>
      <c r="F64" s="73">
        <f t="shared" si="1"/>
        <v>2346800</v>
      </c>
    </row>
    <row r="65" spans="1:6" ht="18.75" customHeight="1" x14ac:dyDescent="0.25">
      <c r="A65" s="30" t="s">
        <v>118</v>
      </c>
      <c r="B65" s="31" t="s">
        <v>31</v>
      </c>
      <c r="C65" s="71" t="s">
        <v>119</v>
      </c>
      <c r="D65" s="72">
        <v>4693600</v>
      </c>
      <c r="E65" s="72">
        <v>2346800</v>
      </c>
      <c r="F65" s="73">
        <f t="shared" si="1"/>
        <v>2346800</v>
      </c>
    </row>
    <row r="66" spans="1:6" ht="18.75" customHeight="1" x14ac:dyDescent="0.25">
      <c r="A66" s="30" t="s">
        <v>120</v>
      </c>
      <c r="B66" s="31" t="s">
        <v>31</v>
      </c>
      <c r="C66" s="71" t="s">
        <v>121</v>
      </c>
      <c r="D66" s="72">
        <v>346300</v>
      </c>
      <c r="E66" s="72">
        <v>173400</v>
      </c>
      <c r="F66" s="73">
        <f t="shared" si="1"/>
        <v>172900</v>
      </c>
    </row>
    <row r="67" spans="1:6" ht="18.75" customHeight="1" x14ac:dyDescent="0.25">
      <c r="A67" s="30" t="s">
        <v>122</v>
      </c>
      <c r="B67" s="31" t="s">
        <v>31</v>
      </c>
      <c r="C67" s="71" t="s">
        <v>123</v>
      </c>
      <c r="D67" s="72">
        <v>346300</v>
      </c>
      <c r="E67" s="72">
        <v>173400</v>
      </c>
      <c r="F67" s="73">
        <f t="shared" si="1"/>
        <v>172900</v>
      </c>
    </row>
    <row r="68" spans="1:6" ht="18.75" customHeight="1" x14ac:dyDescent="0.25">
      <c r="A68" s="30" t="s">
        <v>124</v>
      </c>
      <c r="B68" s="31" t="s">
        <v>31</v>
      </c>
      <c r="C68" s="71" t="s">
        <v>125</v>
      </c>
      <c r="D68" s="72">
        <v>141200</v>
      </c>
      <c r="E68" s="72">
        <v>52179.43</v>
      </c>
      <c r="F68" s="73">
        <f t="shared" si="1"/>
        <v>89020.57</v>
      </c>
    </row>
    <row r="69" spans="1:6" ht="28.15" customHeight="1" x14ac:dyDescent="0.25">
      <c r="A69" s="30" t="s">
        <v>126</v>
      </c>
      <c r="B69" s="31" t="s">
        <v>31</v>
      </c>
      <c r="C69" s="71" t="s">
        <v>127</v>
      </c>
      <c r="D69" s="72">
        <v>200</v>
      </c>
      <c r="E69" s="72">
        <v>200</v>
      </c>
      <c r="F69" s="73" t="str">
        <f t="shared" si="1"/>
        <v>-</v>
      </c>
    </row>
    <row r="70" spans="1:6" ht="28.15" customHeight="1" x14ac:dyDescent="0.25">
      <c r="A70" s="30" t="s">
        <v>128</v>
      </c>
      <c r="B70" s="31" t="s">
        <v>31</v>
      </c>
      <c r="C70" s="71" t="s">
        <v>129</v>
      </c>
      <c r="D70" s="72">
        <v>200</v>
      </c>
      <c r="E70" s="72">
        <v>200</v>
      </c>
      <c r="F70" s="73" t="str">
        <f t="shared" si="1"/>
        <v>-</v>
      </c>
    </row>
    <row r="71" spans="1:6" ht="28.15" customHeight="1" x14ac:dyDescent="0.25">
      <c r="A71" s="30" t="s">
        <v>130</v>
      </c>
      <c r="B71" s="31" t="s">
        <v>31</v>
      </c>
      <c r="C71" s="71" t="s">
        <v>131</v>
      </c>
      <c r="D71" s="72">
        <v>141000</v>
      </c>
      <c r="E71" s="72">
        <v>51979.43</v>
      </c>
      <c r="F71" s="73">
        <f t="shared" si="1"/>
        <v>89020.57</v>
      </c>
    </row>
    <row r="72" spans="1:6" ht="28.15" customHeight="1" x14ac:dyDescent="0.25">
      <c r="A72" s="30" t="s">
        <v>132</v>
      </c>
      <c r="B72" s="31" t="s">
        <v>31</v>
      </c>
      <c r="C72" s="71" t="s">
        <v>133</v>
      </c>
      <c r="D72" s="72">
        <v>141000</v>
      </c>
      <c r="E72" s="72">
        <v>51979.43</v>
      </c>
      <c r="F72" s="73">
        <f t="shared" si="1"/>
        <v>89020.57</v>
      </c>
    </row>
    <row r="73" spans="1:6" ht="12.75" customHeight="1" x14ac:dyDescent="0.25">
      <c r="A73" s="33"/>
      <c r="B73" s="34"/>
      <c r="C73" s="34"/>
      <c r="D73" s="35"/>
      <c r="E73" s="35"/>
      <c r="F73" s="35"/>
    </row>
  </sheetData>
  <mergeCells count="12">
    <mergeCell ref="A1:D1"/>
    <mergeCell ref="A4:D4"/>
    <mergeCell ref="A2:D2"/>
    <mergeCell ref="B6:D6"/>
    <mergeCell ref="B7:D7"/>
    <mergeCell ref="F11:F17"/>
    <mergeCell ref="E11:E17"/>
    <mergeCell ref="A10:D10"/>
    <mergeCell ref="B11:B17"/>
    <mergeCell ref="D11:D17"/>
    <mergeCell ref="C11:C17"/>
    <mergeCell ref="A11:A17"/>
  </mergeCells>
  <conditionalFormatting sqref="F23 F21">
    <cfRule type="cellIs" priority="1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28">
    <cfRule type="cellIs" priority="3" operator="equal">
      <formula>0</formula>
    </cfRule>
  </conditionalFormatting>
  <conditionalFormatting sqref="F27">
    <cfRule type="cellIs" priority="4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3"/>
  <sheetViews>
    <sheetView showGridLines="0" topLeftCell="A177" workbookViewId="0">
      <selection activeCell="J18" sqref="J18"/>
    </sheetView>
  </sheetViews>
  <sheetFormatPr defaultRowHeight="12.75" customHeight="1" x14ac:dyDescent="0.2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 x14ac:dyDescent="0.25"/>
    <row r="2" spans="1:6" ht="15" customHeight="1" x14ac:dyDescent="0.25">
      <c r="A2" s="120" t="s">
        <v>134</v>
      </c>
      <c r="B2" s="120"/>
      <c r="C2" s="120"/>
      <c r="D2" s="120"/>
      <c r="E2" s="18"/>
      <c r="F2" s="14" t="s">
        <v>135</v>
      </c>
    </row>
    <row r="3" spans="1:6" ht="13.5" customHeight="1" x14ac:dyDescent="0.25">
      <c r="A3" s="36"/>
      <c r="B3" s="36"/>
      <c r="C3" s="37"/>
      <c r="D3" s="38"/>
      <c r="E3" s="38"/>
      <c r="F3" s="38"/>
    </row>
    <row r="4" spans="1:6" ht="10.15" customHeight="1" x14ac:dyDescent="0.25">
      <c r="A4" s="134" t="s">
        <v>21</v>
      </c>
      <c r="B4" s="121" t="s">
        <v>22</v>
      </c>
      <c r="C4" s="132" t="s">
        <v>136</v>
      </c>
      <c r="D4" s="117" t="s">
        <v>24</v>
      </c>
      <c r="E4" s="137" t="s">
        <v>25</v>
      </c>
      <c r="F4" s="114" t="s">
        <v>26</v>
      </c>
    </row>
    <row r="5" spans="1:6" ht="5.45" customHeight="1" x14ac:dyDescent="0.25">
      <c r="A5" s="135"/>
      <c r="B5" s="122"/>
      <c r="C5" s="133"/>
      <c r="D5" s="118"/>
      <c r="E5" s="138"/>
      <c r="F5" s="115"/>
    </row>
    <row r="6" spans="1:6" ht="9.6" customHeight="1" x14ac:dyDescent="0.25">
      <c r="A6" s="135"/>
      <c r="B6" s="122"/>
      <c r="C6" s="133"/>
      <c r="D6" s="118"/>
      <c r="E6" s="138"/>
      <c r="F6" s="115"/>
    </row>
    <row r="7" spans="1:6" ht="6" customHeight="1" x14ac:dyDescent="0.25">
      <c r="A7" s="135"/>
      <c r="B7" s="122"/>
      <c r="C7" s="133"/>
      <c r="D7" s="118"/>
      <c r="E7" s="138"/>
      <c r="F7" s="115"/>
    </row>
    <row r="8" spans="1:6" ht="6.6" customHeight="1" x14ac:dyDescent="0.25">
      <c r="A8" s="135"/>
      <c r="B8" s="122"/>
      <c r="C8" s="133"/>
      <c r="D8" s="118"/>
      <c r="E8" s="138"/>
      <c r="F8" s="115"/>
    </row>
    <row r="9" spans="1:6" ht="10.9" customHeight="1" x14ac:dyDescent="0.25">
      <c r="A9" s="135"/>
      <c r="B9" s="122"/>
      <c r="C9" s="133"/>
      <c r="D9" s="118"/>
      <c r="E9" s="138"/>
      <c r="F9" s="115"/>
    </row>
    <row r="10" spans="1:6" ht="4.1500000000000004" hidden="1" customHeight="1" x14ac:dyDescent="0.25">
      <c r="A10" s="135"/>
      <c r="B10" s="122"/>
      <c r="C10" s="39"/>
      <c r="D10" s="118"/>
      <c r="E10" s="40"/>
      <c r="F10" s="41"/>
    </row>
    <row r="11" spans="1:6" ht="13.15" hidden="1" customHeight="1" x14ac:dyDescent="0.25">
      <c r="A11" s="136"/>
      <c r="B11" s="123"/>
      <c r="C11" s="42"/>
      <c r="D11" s="119"/>
      <c r="E11" s="43"/>
      <c r="F11" s="44"/>
    </row>
    <row r="12" spans="1:6" ht="13.5" customHeight="1" x14ac:dyDescent="0.25">
      <c r="A12" s="20">
        <v>1</v>
      </c>
      <c r="B12" s="21">
        <v>2</v>
      </c>
      <c r="C12" s="22">
        <v>3</v>
      </c>
      <c r="D12" s="23" t="s">
        <v>27</v>
      </c>
      <c r="E12" s="45" t="s">
        <v>28</v>
      </c>
      <c r="F12" s="25" t="s">
        <v>29</v>
      </c>
    </row>
    <row r="13" spans="1:6" ht="15" x14ac:dyDescent="0.25">
      <c r="A13" s="46" t="s">
        <v>137</v>
      </c>
      <c r="B13" s="47" t="s">
        <v>138</v>
      </c>
      <c r="C13" s="74" t="s">
        <v>139</v>
      </c>
      <c r="D13" s="75">
        <v>19476285.260000002</v>
      </c>
      <c r="E13" s="76">
        <v>5263047.2699999996</v>
      </c>
      <c r="F13" s="77">
        <f>IF(OR(D13="-",IF(E13="-",0,E13)&gt;=IF(D13="-",0,D13)),"-",IF(D13="-",0,D13)-IF(E13="-",0,E13))</f>
        <v>14213237.990000002</v>
      </c>
    </row>
    <row r="14" spans="1:6" ht="15" x14ac:dyDescent="0.25">
      <c r="A14" s="48" t="s">
        <v>33</v>
      </c>
      <c r="B14" s="49"/>
      <c r="C14" s="78"/>
      <c r="D14" s="79"/>
      <c r="E14" s="80"/>
      <c r="F14" s="81"/>
    </row>
    <row r="15" spans="1:6" ht="15" x14ac:dyDescent="0.25">
      <c r="A15" s="46" t="s">
        <v>140</v>
      </c>
      <c r="B15" s="47" t="s">
        <v>138</v>
      </c>
      <c r="C15" s="74" t="s">
        <v>141</v>
      </c>
      <c r="D15" s="75">
        <v>19476285.260000002</v>
      </c>
      <c r="E15" s="76">
        <v>5263047.2699999996</v>
      </c>
      <c r="F15" s="77">
        <f t="shared" ref="F15:F46" si="0">IF(OR(D15="-",IF(E15="-",0,E15)&gt;=IF(D15="-",0,D15)),"-",IF(D15="-",0,D15)-IF(E15="-",0,E15))</f>
        <v>14213237.990000002</v>
      </c>
    </row>
    <row r="16" spans="1:6" ht="15" x14ac:dyDescent="0.25">
      <c r="A16" s="50" t="s">
        <v>142</v>
      </c>
      <c r="B16" s="51" t="s">
        <v>138</v>
      </c>
      <c r="C16" s="65" t="s">
        <v>143</v>
      </c>
      <c r="D16" s="66">
        <v>8343985.2599999998</v>
      </c>
      <c r="E16" s="82">
        <v>2766570.11</v>
      </c>
      <c r="F16" s="83">
        <f t="shared" si="0"/>
        <v>5577415.1500000004</v>
      </c>
    </row>
    <row r="17" spans="1:6" ht="37.700000000000003" customHeight="1" x14ac:dyDescent="0.25">
      <c r="A17" s="50" t="s">
        <v>144</v>
      </c>
      <c r="B17" s="51" t="s">
        <v>138</v>
      </c>
      <c r="C17" s="65" t="s">
        <v>145</v>
      </c>
      <c r="D17" s="66">
        <v>7459600</v>
      </c>
      <c r="E17" s="82">
        <v>2678070.11</v>
      </c>
      <c r="F17" s="83">
        <f t="shared" si="0"/>
        <v>4781529.8900000006</v>
      </c>
    </row>
    <row r="18" spans="1:6" ht="18.75" customHeight="1" x14ac:dyDescent="0.25">
      <c r="A18" s="50" t="s">
        <v>146</v>
      </c>
      <c r="B18" s="51" t="s">
        <v>138</v>
      </c>
      <c r="C18" s="65" t="s">
        <v>147</v>
      </c>
      <c r="D18" s="66">
        <v>5000</v>
      </c>
      <c r="E18" s="82" t="s">
        <v>44</v>
      </c>
      <c r="F18" s="83">
        <f t="shared" si="0"/>
        <v>5000</v>
      </c>
    </row>
    <row r="19" spans="1:6" ht="65.650000000000006" customHeight="1" x14ac:dyDescent="0.25">
      <c r="A19" s="52" t="s">
        <v>148</v>
      </c>
      <c r="B19" s="51" t="s">
        <v>138</v>
      </c>
      <c r="C19" s="65" t="s">
        <v>149</v>
      </c>
      <c r="D19" s="66">
        <v>5000</v>
      </c>
      <c r="E19" s="82" t="s">
        <v>44</v>
      </c>
      <c r="F19" s="83">
        <f t="shared" si="0"/>
        <v>5000</v>
      </c>
    </row>
    <row r="20" spans="1:6" ht="18.75" customHeight="1" x14ac:dyDescent="0.25">
      <c r="A20" s="50" t="s">
        <v>150</v>
      </c>
      <c r="B20" s="51" t="s">
        <v>138</v>
      </c>
      <c r="C20" s="65" t="s">
        <v>151</v>
      </c>
      <c r="D20" s="66">
        <v>5000</v>
      </c>
      <c r="E20" s="82" t="s">
        <v>44</v>
      </c>
      <c r="F20" s="83">
        <f t="shared" si="0"/>
        <v>5000</v>
      </c>
    </row>
    <row r="21" spans="1:6" ht="18.75" customHeight="1" x14ac:dyDescent="0.25">
      <c r="A21" s="50" t="s">
        <v>152</v>
      </c>
      <c r="B21" s="51" t="s">
        <v>138</v>
      </c>
      <c r="C21" s="65" t="s">
        <v>153</v>
      </c>
      <c r="D21" s="66">
        <v>5000</v>
      </c>
      <c r="E21" s="82" t="s">
        <v>44</v>
      </c>
      <c r="F21" s="83">
        <f t="shared" si="0"/>
        <v>5000</v>
      </c>
    </row>
    <row r="22" spans="1:6" ht="18.75" customHeight="1" x14ac:dyDescent="0.25">
      <c r="A22" s="50" t="s">
        <v>154</v>
      </c>
      <c r="B22" s="51" t="s">
        <v>138</v>
      </c>
      <c r="C22" s="65" t="s">
        <v>155</v>
      </c>
      <c r="D22" s="66">
        <v>5000</v>
      </c>
      <c r="E22" s="82" t="s">
        <v>44</v>
      </c>
      <c r="F22" s="83">
        <f t="shared" si="0"/>
        <v>5000</v>
      </c>
    </row>
    <row r="23" spans="1:6" ht="28.15" customHeight="1" x14ac:dyDescent="0.25">
      <c r="A23" s="50" t="s">
        <v>156</v>
      </c>
      <c r="B23" s="51" t="s">
        <v>138</v>
      </c>
      <c r="C23" s="65" t="s">
        <v>157</v>
      </c>
      <c r="D23" s="66">
        <v>30000</v>
      </c>
      <c r="E23" s="82" t="s">
        <v>44</v>
      </c>
      <c r="F23" s="83">
        <f t="shared" si="0"/>
        <v>30000</v>
      </c>
    </row>
    <row r="24" spans="1:6" ht="75.2" customHeight="1" x14ac:dyDescent="0.25">
      <c r="A24" s="52" t="s">
        <v>158</v>
      </c>
      <c r="B24" s="51" t="s">
        <v>138</v>
      </c>
      <c r="C24" s="65" t="s">
        <v>159</v>
      </c>
      <c r="D24" s="66">
        <v>30000</v>
      </c>
      <c r="E24" s="82" t="s">
        <v>44</v>
      </c>
      <c r="F24" s="83">
        <f t="shared" si="0"/>
        <v>30000</v>
      </c>
    </row>
    <row r="25" spans="1:6" ht="18.75" customHeight="1" x14ac:dyDescent="0.25">
      <c r="A25" s="50" t="s">
        <v>150</v>
      </c>
      <c r="B25" s="51" t="s">
        <v>138</v>
      </c>
      <c r="C25" s="65" t="s">
        <v>160</v>
      </c>
      <c r="D25" s="66">
        <v>30000</v>
      </c>
      <c r="E25" s="82" t="s">
        <v>44</v>
      </c>
      <c r="F25" s="83">
        <f t="shared" si="0"/>
        <v>30000</v>
      </c>
    </row>
    <row r="26" spans="1:6" ht="18.75" customHeight="1" x14ac:dyDescent="0.25">
      <c r="A26" s="50" t="s">
        <v>152</v>
      </c>
      <c r="B26" s="51" t="s">
        <v>138</v>
      </c>
      <c r="C26" s="65" t="s">
        <v>161</v>
      </c>
      <c r="D26" s="66">
        <v>30000</v>
      </c>
      <c r="E26" s="82" t="s">
        <v>44</v>
      </c>
      <c r="F26" s="83">
        <f t="shared" si="0"/>
        <v>30000</v>
      </c>
    </row>
    <row r="27" spans="1:6" ht="18.75" customHeight="1" x14ac:dyDescent="0.25">
      <c r="A27" s="50" t="s">
        <v>154</v>
      </c>
      <c r="B27" s="51" t="s">
        <v>138</v>
      </c>
      <c r="C27" s="65" t="s">
        <v>162</v>
      </c>
      <c r="D27" s="66">
        <v>30000</v>
      </c>
      <c r="E27" s="82" t="s">
        <v>44</v>
      </c>
      <c r="F27" s="83">
        <f t="shared" si="0"/>
        <v>30000</v>
      </c>
    </row>
    <row r="28" spans="1:6" ht="28.15" customHeight="1" x14ac:dyDescent="0.25">
      <c r="A28" s="50" t="s">
        <v>163</v>
      </c>
      <c r="B28" s="51" t="s">
        <v>138</v>
      </c>
      <c r="C28" s="65" t="s">
        <v>164</v>
      </c>
      <c r="D28" s="66">
        <v>7424400</v>
      </c>
      <c r="E28" s="82">
        <v>2677870.11</v>
      </c>
      <c r="F28" s="83">
        <f t="shared" si="0"/>
        <v>4746529.8900000006</v>
      </c>
    </row>
    <row r="29" spans="1:6" ht="75.2" customHeight="1" x14ac:dyDescent="0.25">
      <c r="A29" s="52" t="s">
        <v>165</v>
      </c>
      <c r="B29" s="51" t="s">
        <v>138</v>
      </c>
      <c r="C29" s="65" t="s">
        <v>166</v>
      </c>
      <c r="D29" s="66">
        <v>6365000</v>
      </c>
      <c r="E29" s="82">
        <v>2322238.4700000002</v>
      </c>
      <c r="F29" s="83">
        <f t="shared" si="0"/>
        <v>4042761.53</v>
      </c>
    </row>
    <row r="30" spans="1:6" ht="46.9" customHeight="1" x14ac:dyDescent="0.25">
      <c r="A30" s="50" t="s">
        <v>167</v>
      </c>
      <c r="B30" s="51" t="s">
        <v>138</v>
      </c>
      <c r="C30" s="65" t="s">
        <v>168</v>
      </c>
      <c r="D30" s="66">
        <v>6365000</v>
      </c>
      <c r="E30" s="82">
        <v>2322238.4700000002</v>
      </c>
      <c r="F30" s="83">
        <f t="shared" si="0"/>
        <v>4042761.53</v>
      </c>
    </row>
    <row r="31" spans="1:6" ht="18.75" customHeight="1" x14ac:dyDescent="0.25">
      <c r="A31" s="50" t="s">
        <v>169</v>
      </c>
      <c r="B31" s="51" t="s">
        <v>138</v>
      </c>
      <c r="C31" s="65" t="s">
        <v>170</v>
      </c>
      <c r="D31" s="66">
        <v>6365000</v>
      </c>
      <c r="E31" s="82">
        <v>2322238.4700000002</v>
      </c>
      <c r="F31" s="83">
        <f t="shared" si="0"/>
        <v>4042761.53</v>
      </c>
    </row>
    <row r="32" spans="1:6" ht="18.75" customHeight="1" x14ac:dyDescent="0.25">
      <c r="A32" s="50" t="s">
        <v>171</v>
      </c>
      <c r="B32" s="51" t="s">
        <v>138</v>
      </c>
      <c r="C32" s="65" t="s">
        <v>172</v>
      </c>
      <c r="D32" s="66">
        <v>4500000</v>
      </c>
      <c r="E32" s="82">
        <v>1756662.73</v>
      </c>
      <c r="F32" s="83">
        <f t="shared" si="0"/>
        <v>2743337.27</v>
      </c>
    </row>
    <row r="33" spans="1:6" ht="28.15" customHeight="1" x14ac:dyDescent="0.25">
      <c r="A33" s="50" t="s">
        <v>173</v>
      </c>
      <c r="B33" s="51" t="s">
        <v>138</v>
      </c>
      <c r="C33" s="65" t="s">
        <v>174</v>
      </c>
      <c r="D33" s="66">
        <v>355000</v>
      </c>
      <c r="E33" s="82">
        <v>81906</v>
      </c>
      <c r="F33" s="83">
        <f t="shared" si="0"/>
        <v>273094</v>
      </c>
    </row>
    <row r="34" spans="1:6" ht="28.15" customHeight="1" x14ac:dyDescent="0.25">
      <c r="A34" s="50" t="s">
        <v>175</v>
      </c>
      <c r="B34" s="51" t="s">
        <v>138</v>
      </c>
      <c r="C34" s="65" t="s">
        <v>176</v>
      </c>
      <c r="D34" s="66">
        <v>1510000</v>
      </c>
      <c r="E34" s="82">
        <v>483669.74</v>
      </c>
      <c r="F34" s="83">
        <f t="shared" si="0"/>
        <v>1026330.26</v>
      </c>
    </row>
    <row r="35" spans="1:6" ht="75.2" customHeight="1" x14ac:dyDescent="0.25">
      <c r="A35" s="52" t="s">
        <v>177</v>
      </c>
      <c r="B35" s="51" t="s">
        <v>138</v>
      </c>
      <c r="C35" s="65" t="s">
        <v>178</v>
      </c>
      <c r="D35" s="66">
        <v>1055700</v>
      </c>
      <c r="E35" s="82">
        <v>354386.64</v>
      </c>
      <c r="F35" s="83">
        <f t="shared" si="0"/>
        <v>701313.36</v>
      </c>
    </row>
    <row r="36" spans="1:6" ht="18.75" customHeight="1" x14ac:dyDescent="0.25">
      <c r="A36" s="50" t="s">
        <v>150</v>
      </c>
      <c r="B36" s="51" t="s">
        <v>138</v>
      </c>
      <c r="C36" s="65" t="s">
        <v>179</v>
      </c>
      <c r="D36" s="66">
        <v>1055700</v>
      </c>
      <c r="E36" s="82">
        <v>354386.64</v>
      </c>
      <c r="F36" s="83">
        <f t="shared" si="0"/>
        <v>701313.36</v>
      </c>
    </row>
    <row r="37" spans="1:6" ht="18.75" customHeight="1" x14ac:dyDescent="0.25">
      <c r="A37" s="50" t="s">
        <v>152</v>
      </c>
      <c r="B37" s="51" t="s">
        <v>138</v>
      </c>
      <c r="C37" s="65" t="s">
        <v>180</v>
      </c>
      <c r="D37" s="66">
        <v>1055700</v>
      </c>
      <c r="E37" s="82">
        <v>354386.64</v>
      </c>
      <c r="F37" s="83">
        <f t="shared" si="0"/>
        <v>701313.36</v>
      </c>
    </row>
    <row r="38" spans="1:6" ht="18.75" customHeight="1" x14ac:dyDescent="0.25">
      <c r="A38" s="50" t="s">
        <v>154</v>
      </c>
      <c r="B38" s="51" t="s">
        <v>138</v>
      </c>
      <c r="C38" s="65" t="s">
        <v>181</v>
      </c>
      <c r="D38" s="66">
        <v>863000</v>
      </c>
      <c r="E38" s="82">
        <v>244516.58</v>
      </c>
      <c r="F38" s="83">
        <f t="shared" si="0"/>
        <v>618483.42000000004</v>
      </c>
    </row>
    <row r="39" spans="1:6" ht="15" x14ac:dyDescent="0.25">
      <c r="A39" s="50" t="s">
        <v>182</v>
      </c>
      <c r="B39" s="51" t="s">
        <v>138</v>
      </c>
      <c r="C39" s="65" t="s">
        <v>183</v>
      </c>
      <c r="D39" s="66">
        <v>192700</v>
      </c>
      <c r="E39" s="82">
        <v>109870.06</v>
      </c>
      <c r="F39" s="83">
        <f t="shared" si="0"/>
        <v>82829.94</v>
      </c>
    </row>
    <row r="40" spans="1:6" ht="65.650000000000006" customHeight="1" x14ac:dyDescent="0.25">
      <c r="A40" s="52" t="s">
        <v>184</v>
      </c>
      <c r="B40" s="51" t="s">
        <v>138</v>
      </c>
      <c r="C40" s="65" t="s">
        <v>185</v>
      </c>
      <c r="D40" s="66">
        <v>3700</v>
      </c>
      <c r="E40" s="82">
        <v>1245</v>
      </c>
      <c r="F40" s="83">
        <f t="shared" si="0"/>
        <v>2455</v>
      </c>
    </row>
    <row r="41" spans="1:6" ht="15" x14ac:dyDescent="0.25">
      <c r="A41" s="50" t="s">
        <v>186</v>
      </c>
      <c r="B41" s="51" t="s">
        <v>138</v>
      </c>
      <c r="C41" s="65" t="s">
        <v>187</v>
      </c>
      <c r="D41" s="66">
        <v>3700</v>
      </c>
      <c r="E41" s="82">
        <v>1245</v>
      </c>
      <c r="F41" s="83">
        <f t="shared" si="0"/>
        <v>2455</v>
      </c>
    </row>
    <row r="42" spans="1:6" ht="15" x14ac:dyDescent="0.25">
      <c r="A42" s="50" t="s">
        <v>188</v>
      </c>
      <c r="B42" s="51" t="s">
        <v>138</v>
      </c>
      <c r="C42" s="65" t="s">
        <v>189</v>
      </c>
      <c r="D42" s="66">
        <v>3700</v>
      </c>
      <c r="E42" s="82">
        <v>1245</v>
      </c>
      <c r="F42" s="83">
        <f t="shared" si="0"/>
        <v>2455</v>
      </c>
    </row>
    <row r="43" spans="1:6" ht="18.75" customHeight="1" x14ac:dyDescent="0.25">
      <c r="A43" s="50" t="s">
        <v>190</v>
      </c>
      <c r="B43" s="51" t="s">
        <v>138</v>
      </c>
      <c r="C43" s="65" t="s">
        <v>191</v>
      </c>
      <c r="D43" s="66">
        <v>700</v>
      </c>
      <c r="E43" s="82">
        <v>700</v>
      </c>
      <c r="F43" s="83" t="str">
        <f t="shared" si="0"/>
        <v>-</v>
      </c>
    </row>
    <row r="44" spans="1:6" ht="15" x14ac:dyDescent="0.25">
      <c r="A44" s="50" t="s">
        <v>192</v>
      </c>
      <c r="B44" s="51" t="s">
        <v>138</v>
      </c>
      <c r="C44" s="65" t="s">
        <v>193</v>
      </c>
      <c r="D44" s="66">
        <v>3000</v>
      </c>
      <c r="E44" s="82">
        <v>545</v>
      </c>
      <c r="F44" s="83">
        <f t="shared" si="0"/>
        <v>2455</v>
      </c>
    </row>
    <row r="45" spans="1:6" ht="15" x14ac:dyDescent="0.25">
      <c r="A45" s="50" t="s">
        <v>194</v>
      </c>
      <c r="B45" s="51" t="s">
        <v>138</v>
      </c>
      <c r="C45" s="65" t="s">
        <v>195</v>
      </c>
      <c r="D45" s="66">
        <v>200</v>
      </c>
      <c r="E45" s="82">
        <v>200</v>
      </c>
      <c r="F45" s="83" t="str">
        <f t="shared" si="0"/>
        <v>-</v>
      </c>
    </row>
    <row r="46" spans="1:6" ht="94.15" customHeight="1" x14ac:dyDescent="0.25">
      <c r="A46" s="52" t="s">
        <v>196</v>
      </c>
      <c r="B46" s="51" t="s">
        <v>138</v>
      </c>
      <c r="C46" s="65" t="s">
        <v>197</v>
      </c>
      <c r="D46" s="66">
        <v>200</v>
      </c>
      <c r="E46" s="82">
        <v>200</v>
      </c>
      <c r="F46" s="83" t="str">
        <f t="shared" si="0"/>
        <v>-</v>
      </c>
    </row>
    <row r="47" spans="1:6" ht="18.75" customHeight="1" x14ac:dyDescent="0.25">
      <c r="A47" s="50" t="s">
        <v>150</v>
      </c>
      <c r="B47" s="51" t="s">
        <v>138</v>
      </c>
      <c r="C47" s="65" t="s">
        <v>198</v>
      </c>
      <c r="D47" s="66">
        <v>200</v>
      </c>
      <c r="E47" s="82">
        <v>200</v>
      </c>
      <c r="F47" s="83" t="str">
        <f t="shared" ref="F47:F78" si="1">IF(OR(D47="-",IF(E47="-",0,E47)&gt;=IF(D47="-",0,D47)),"-",IF(D47="-",0,D47)-IF(E47="-",0,E47))</f>
        <v>-</v>
      </c>
    </row>
    <row r="48" spans="1:6" ht="18.75" customHeight="1" x14ac:dyDescent="0.25">
      <c r="A48" s="50" t="s">
        <v>152</v>
      </c>
      <c r="B48" s="51" t="s">
        <v>138</v>
      </c>
      <c r="C48" s="65" t="s">
        <v>199</v>
      </c>
      <c r="D48" s="66">
        <v>200</v>
      </c>
      <c r="E48" s="82">
        <v>200</v>
      </c>
      <c r="F48" s="83" t="str">
        <f t="shared" si="1"/>
        <v>-</v>
      </c>
    </row>
    <row r="49" spans="1:6" ht="18.75" customHeight="1" x14ac:dyDescent="0.25">
      <c r="A49" s="50" t="s">
        <v>154</v>
      </c>
      <c r="B49" s="51" t="s">
        <v>138</v>
      </c>
      <c r="C49" s="65" t="s">
        <v>200</v>
      </c>
      <c r="D49" s="66">
        <v>200</v>
      </c>
      <c r="E49" s="82">
        <v>200</v>
      </c>
      <c r="F49" s="83" t="str">
        <f t="shared" si="1"/>
        <v>-</v>
      </c>
    </row>
    <row r="50" spans="1:6" ht="15" x14ac:dyDescent="0.25">
      <c r="A50" s="50" t="s">
        <v>201</v>
      </c>
      <c r="B50" s="51" t="s">
        <v>138</v>
      </c>
      <c r="C50" s="65" t="s">
        <v>202</v>
      </c>
      <c r="D50" s="66">
        <v>435885.26</v>
      </c>
      <c r="E50" s="82" t="s">
        <v>44</v>
      </c>
      <c r="F50" s="83">
        <f t="shared" si="1"/>
        <v>435885.26</v>
      </c>
    </row>
    <row r="51" spans="1:6" ht="15" x14ac:dyDescent="0.25">
      <c r="A51" s="50" t="s">
        <v>203</v>
      </c>
      <c r="B51" s="51" t="s">
        <v>138</v>
      </c>
      <c r="C51" s="65" t="s">
        <v>204</v>
      </c>
      <c r="D51" s="66">
        <v>435885.26</v>
      </c>
      <c r="E51" s="82" t="s">
        <v>44</v>
      </c>
      <c r="F51" s="83">
        <f t="shared" si="1"/>
        <v>435885.26</v>
      </c>
    </row>
    <row r="52" spans="1:6" ht="56.45" customHeight="1" x14ac:dyDescent="0.25">
      <c r="A52" s="52" t="s">
        <v>205</v>
      </c>
      <c r="B52" s="51" t="s">
        <v>138</v>
      </c>
      <c r="C52" s="65" t="s">
        <v>206</v>
      </c>
      <c r="D52" s="66">
        <v>435885.26</v>
      </c>
      <c r="E52" s="82" t="s">
        <v>44</v>
      </c>
      <c r="F52" s="83">
        <f t="shared" si="1"/>
        <v>435885.26</v>
      </c>
    </row>
    <row r="53" spans="1:6" ht="15" x14ac:dyDescent="0.25">
      <c r="A53" s="50" t="s">
        <v>186</v>
      </c>
      <c r="B53" s="51" t="s">
        <v>138</v>
      </c>
      <c r="C53" s="65" t="s">
        <v>207</v>
      </c>
      <c r="D53" s="66">
        <v>435885.26</v>
      </c>
      <c r="E53" s="82" t="s">
        <v>44</v>
      </c>
      <c r="F53" s="83">
        <f t="shared" si="1"/>
        <v>435885.26</v>
      </c>
    </row>
    <row r="54" spans="1:6" ht="15" x14ac:dyDescent="0.25">
      <c r="A54" s="50" t="s">
        <v>208</v>
      </c>
      <c r="B54" s="51" t="s">
        <v>138</v>
      </c>
      <c r="C54" s="65" t="s">
        <v>209</v>
      </c>
      <c r="D54" s="66">
        <v>435885.26</v>
      </c>
      <c r="E54" s="82" t="s">
        <v>44</v>
      </c>
      <c r="F54" s="83">
        <f t="shared" si="1"/>
        <v>435885.26</v>
      </c>
    </row>
    <row r="55" spans="1:6" ht="15" x14ac:dyDescent="0.25">
      <c r="A55" s="50" t="s">
        <v>210</v>
      </c>
      <c r="B55" s="51" t="s">
        <v>138</v>
      </c>
      <c r="C55" s="65" t="s">
        <v>211</v>
      </c>
      <c r="D55" s="66">
        <v>448500</v>
      </c>
      <c r="E55" s="82">
        <v>88500</v>
      </c>
      <c r="F55" s="83">
        <f t="shared" si="1"/>
        <v>360000</v>
      </c>
    </row>
    <row r="56" spans="1:6" ht="18.75" customHeight="1" x14ac:dyDescent="0.25">
      <c r="A56" s="50" t="s">
        <v>212</v>
      </c>
      <c r="B56" s="51" t="s">
        <v>138</v>
      </c>
      <c r="C56" s="65" t="s">
        <v>213</v>
      </c>
      <c r="D56" s="66">
        <v>1000</v>
      </c>
      <c r="E56" s="82">
        <v>1000</v>
      </c>
      <c r="F56" s="83" t="str">
        <f t="shared" si="1"/>
        <v>-</v>
      </c>
    </row>
    <row r="57" spans="1:6" ht="84.6" customHeight="1" x14ac:dyDescent="0.25">
      <c r="A57" s="52" t="s">
        <v>214</v>
      </c>
      <c r="B57" s="51" t="s">
        <v>138</v>
      </c>
      <c r="C57" s="65" t="s">
        <v>215</v>
      </c>
      <c r="D57" s="66">
        <v>1000</v>
      </c>
      <c r="E57" s="82">
        <v>1000</v>
      </c>
      <c r="F57" s="83" t="str">
        <f t="shared" si="1"/>
        <v>-</v>
      </c>
    </row>
    <row r="58" spans="1:6" ht="18.75" customHeight="1" x14ac:dyDescent="0.25">
      <c r="A58" s="50" t="s">
        <v>150</v>
      </c>
      <c r="B58" s="51" t="s">
        <v>138</v>
      </c>
      <c r="C58" s="65" t="s">
        <v>216</v>
      </c>
      <c r="D58" s="66">
        <v>1000</v>
      </c>
      <c r="E58" s="82">
        <v>1000</v>
      </c>
      <c r="F58" s="83" t="str">
        <f t="shared" si="1"/>
        <v>-</v>
      </c>
    </row>
    <row r="59" spans="1:6" ht="18.75" customHeight="1" x14ac:dyDescent="0.25">
      <c r="A59" s="50" t="s">
        <v>152</v>
      </c>
      <c r="B59" s="51" t="s">
        <v>138</v>
      </c>
      <c r="C59" s="65" t="s">
        <v>217</v>
      </c>
      <c r="D59" s="66">
        <v>1000</v>
      </c>
      <c r="E59" s="82">
        <v>1000</v>
      </c>
      <c r="F59" s="83" t="str">
        <f t="shared" si="1"/>
        <v>-</v>
      </c>
    </row>
    <row r="60" spans="1:6" ht="18.75" customHeight="1" x14ac:dyDescent="0.25">
      <c r="A60" s="50" t="s">
        <v>154</v>
      </c>
      <c r="B60" s="51" t="s">
        <v>138</v>
      </c>
      <c r="C60" s="65" t="s">
        <v>218</v>
      </c>
      <c r="D60" s="66">
        <v>1000</v>
      </c>
      <c r="E60" s="82">
        <v>1000</v>
      </c>
      <c r="F60" s="83" t="str">
        <f t="shared" si="1"/>
        <v>-</v>
      </c>
    </row>
    <row r="61" spans="1:6" ht="18.75" customHeight="1" x14ac:dyDescent="0.25">
      <c r="A61" s="50" t="s">
        <v>219</v>
      </c>
      <c r="B61" s="51" t="s">
        <v>138</v>
      </c>
      <c r="C61" s="65" t="s">
        <v>220</v>
      </c>
      <c r="D61" s="66">
        <v>1000</v>
      </c>
      <c r="E61" s="82">
        <v>1000</v>
      </c>
      <c r="F61" s="83" t="str">
        <f t="shared" si="1"/>
        <v>-</v>
      </c>
    </row>
    <row r="62" spans="1:6" ht="75.2" customHeight="1" x14ac:dyDescent="0.25">
      <c r="A62" s="52" t="s">
        <v>221</v>
      </c>
      <c r="B62" s="51" t="s">
        <v>138</v>
      </c>
      <c r="C62" s="65" t="s">
        <v>222</v>
      </c>
      <c r="D62" s="66">
        <v>1000</v>
      </c>
      <c r="E62" s="82">
        <v>1000</v>
      </c>
      <c r="F62" s="83" t="str">
        <f t="shared" si="1"/>
        <v>-</v>
      </c>
    </row>
    <row r="63" spans="1:6" ht="18.75" customHeight="1" x14ac:dyDescent="0.25">
      <c r="A63" s="50" t="s">
        <v>150</v>
      </c>
      <c r="B63" s="51" t="s">
        <v>138</v>
      </c>
      <c r="C63" s="65" t="s">
        <v>223</v>
      </c>
      <c r="D63" s="66">
        <v>1000</v>
      </c>
      <c r="E63" s="82">
        <v>1000</v>
      </c>
      <c r="F63" s="83" t="str">
        <f t="shared" si="1"/>
        <v>-</v>
      </c>
    </row>
    <row r="64" spans="1:6" ht="18.75" customHeight="1" x14ac:dyDescent="0.25">
      <c r="A64" s="50" t="s">
        <v>152</v>
      </c>
      <c r="B64" s="51" t="s">
        <v>138</v>
      </c>
      <c r="C64" s="65" t="s">
        <v>224</v>
      </c>
      <c r="D64" s="66">
        <v>1000</v>
      </c>
      <c r="E64" s="82">
        <v>1000</v>
      </c>
      <c r="F64" s="83" t="str">
        <f t="shared" si="1"/>
        <v>-</v>
      </c>
    </row>
    <row r="65" spans="1:6" ht="18.75" customHeight="1" x14ac:dyDescent="0.25">
      <c r="A65" s="50" t="s">
        <v>154</v>
      </c>
      <c r="B65" s="51" t="s">
        <v>138</v>
      </c>
      <c r="C65" s="65" t="s">
        <v>225</v>
      </c>
      <c r="D65" s="66">
        <v>1000</v>
      </c>
      <c r="E65" s="82">
        <v>1000</v>
      </c>
      <c r="F65" s="83" t="str">
        <f t="shared" si="1"/>
        <v>-</v>
      </c>
    </row>
    <row r="66" spans="1:6" ht="18.75" customHeight="1" x14ac:dyDescent="0.25">
      <c r="A66" s="50" t="s">
        <v>226</v>
      </c>
      <c r="B66" s="51" t="s">
        <v>138</v>
      </c>
      <c r="C66" s="65" t="s">
        <v>227</v>
      </c>
      <c r="D66" s="66">
        <v>1500</v>
      </c>
      <c r="E66" s="82">
        <v>1500</v>
      </c>
      <c r="F66" s="83" t="str">
        <f t="shared" si="1"/>
        <v>-</v>
      </c>
    </row>
    <row r="67" spans="1:6" ht="75.2" customHeight="1" x14ac:dyDescent="0.25">
      <c r="A67" s="52" t="s">
        <v>228</v>
      </c>
      <c r="B67" s="51" t="s">
        <v>138</v>
      </c>
      <c r="C67" s="65" t="s">
        <v>229</v>
      </c>
      <c r="D67" s="66">
        <v>1500</v>
      </c>
      <c r="E67" s="82">
        <v>1500</v>
      </c>
      <c r="F67" s="83" t="str">
        <f t="shared" si="1"/>
        <v>-</v>
      </c>
    </row>
    <row r="68" spans="1:6" ht="18.75" customHeight="1" x14ac:dyDescent="0.25">
      <c r="A68" s="50" t="s">
        <v>150</v>
      </c>
      <c r="B68" s="51" t="s">
        <v>138</v>
      </c>
      <c r="C68" s="65" t="s">
        <v>230</v>
      </c>
      <c r="D68" s="66">
        <v>1500</v>
      </c>
      <c r="E68" s="82">
        <v>1500</v>
      </c>
      <c r="F68" s="83" t="str">
        <f t="shared" si="1"/>
        <v>-</v>
      </c>
    </row>
    <row r="69" spans="1:6" ht="18.75" customHeight="1" x14ac:dyDescent="0.25">
      <c r="A69" s="50" t="s">
        <v>152</v>
      </c>
      <c r="B69" s="51" t="s">
        <v>138</v>
      </c>
      <c r="C69" s="65" t="s">
        <v>231</v>
      </c>
      <c r="D69" s="66">
        <v>1500</v>
      </c>
      <c r="E69" s="82">
        <v>1500</v>
      </c>
      <c r="F69" s="83" t="str">
        <f t="shared" si="1"/>
        <v>-</v>
      </c>
    </row>
    <row r="70" spans="1:6" ht="18.75" customHeight="1" x14ac:dyDescent="0.25">
      <c r="A70" s="50" t="s">
        <v>154</v>
      </c>
      <c r="B70" s="51" t="s">
        <v>138</v>
      </c>
      <c r="C70" s="65" t="s">
        <v>232</v>
      </c>
      <c r="D70" s="66">
        <v>1500</v>
      </c>
      <c r="E70" s="82">
        <v>1500</v>
      </c>
      <c r="F70" s="83" t="str">
        <f t="shared" si="1"/>
        <v>-</v>
      </c>
    </row>
    <row r="71" spans="1:6" ht="28.15" customHeight="1" x14ac:dyDescent="0.25">
      <c r="A71" s="50" t="s">
        <v>156</v>
      </c>
      <c r="B71" s="51" t="s">
        <v>138</v>
      </c>
      <c r="C71" s="65" t="s">
        <v>233</v>
      </c>
      <c r="D71" s="66">
        <v>10000</v>
      </c>
      <c r="E71" s="82" t="s">
        <v>44</v>
      </c>
      <c r="F71" s="83">
        <f t="shared" si="1"/>
        <v>10000</v>
      </c>
    </row>
    <row r="72" spans="1:6" ht="94.15" customHeight="1" x14ac:dyDescent="0.25">
      <c r="A72" s="52" t="s">
        <v>234</v>
      </c>
      <c r="B72" s="51" t="s">
        <v>138</v>
      </c>
      <c r="C72" s="65" t="s">
        <v>235</v>
      </c>
      <c r="D72" s="66">
        <v>10000</v>
      </c>
      <c r="E72" s="82" t="s">
        <v>44</v>
      </c>
      <c r="F72" s="83">
        <f t="shared" si="1"/>
        <v>10000</v>
      </c>
    </row>
    <row r="73" spans="1:6" ht="18.75" customHeight="1" x14ac:dyDescent="0.25">
      <c r="A73" s="50" t="s">
        <v>150</v>
      </c>
      <c r="B73" s="51" t="s">
        <v>138</v>
      </c>
      <c r="C73" s="65" t="s">
        <v>236</v>
      </c>
      <c r="D73" s="66">
        <v>10000</v>
      </c>
      <c r="E73" s="82" t="s">
        <v>44</v>
      </c>
      <c r="F73" s="83">
        <f t="shared" si="1"/>
        <v>10000</v>
      </c>
    </row>
    <row r="74" spans="1:6" ht="18.75" customHeight="1" x14ac:dyDescent="0.25">
      <c r="A74" s="50" t="s">
        <v>152</v>
      </c>
      <c r="B74" s="51" t="s">
        <v>138</v>
      </c>
      <c r="C74" s="65" t="s">
        <v>237</v>
      </c>
      <c r="D74" s="66">
        <v>10000</v>
      </c>
      <c r="E74" s="82" t="s">
        <v>44</v>
      </c>
      <c r="F74" s="83">
        <f t="shared" si="1"/>
        <v>10000</v>
      </c>
    </row>
    <row r="75" spans="1:6" ht="18.75" customHeight="1" x14ac:dyDescent="0.25">
      <c r="A75" s="50" t="s">
        <v>154</v>
      </c>
      <c r="B75" s="51" t="s">
        <v>138</v>
      </c>
      <c r="C75" s="65" t="s">
        <v>238</v>
      </c>
      <c r="D75" s="66">
        <v>10000</v>
      </c>
      <c r="E75" s="82" t="s">
        <v>44</v>
      </c>
      <c r="F75" s="83">
        <f t="shared" si="1"/>
        <v>10000</v>
      </c>
    </row>
    <row r="76" spans="1:6" ht="28.15" customHeight="1" x14ac:dyDescent="0.25">
      <c r="A76" s="50" t="s">
        <v>239</v>
      </c>
      <c r="B76" s="51" t="s">
        <v>138</v>
      </c>
      <c r="C76" s="65" t="s">
        <v>240</v>
      </c>
      <c r="D76" s="66">
        <v>30000</v>
      </c>
      <c r="E76" s="82">
        <v>5000</v>
      </c>
      <c r="F76" s="83">
        <f t="shared" si="1"/>
        <v>25000</v>
      </c>
    </row>
    <row r="77" spans="1:6" ht="103.35" customHeight="1" x14ac:dyDescent="0.25">
      <c r="A77" s="52" t="s">
        <v>241</v>
      </c>
      <c r="B77" s="51" t="s">
        <v>138</v>
      </c>
      <c r="C77" s="65" t="s">
        <v>242</v>
      </c>
      <c r="D77" s="66">
        <v>30000</v>
      </c>
      <c r="E77" s="82">
        <v>5000</v>
      </c>
      <c r="F77" s="83">
        <f t="shared" si="1"/>
        <v>25000</v>
      </c>
    </row>
    <row r="78" spans="1:6" ht="18.75" customHeight="1" x14ac:dyDescent="0.25">
      <c r="A78" s="50" t="s">
        <v>150</v>
      </c>
      <c r="B78" s="51" t="s">
        <v>138</v>
      </c>
      <c r="C78" s="65" t="s">
        <v>243</v>
      </c>
      <c r="D78" s="66">
        <v>30000</v>
      </c>
      <c r="E78" s="82">
        <v>5000</v>
      </c>
      <c r="F78" s="83">
        <f t="shared" si="1"/>
        <v>25000</v>
      </c>
    </row>
    <row r="79" spans="1:6" ht="18.75" customHeight="1" x14ac:dyDescent="0.25">
      <c r="A79" s="50" t="s">
        <v>152</v>
      </c>
      <c r="B79" s="51" t="s">
        <v>138</v>
      </c>
      <c r="C79" s="65" t="s">
        <v>244</v>
      </c>
      <c r="D79" s="66">
        <v>30000</v>
      </c>
      <c r="E79" s="82">
        <v>5000</v>
      </c>
      <c r="F79" s="83">
        <f t="shared" ref="F79:F110" si="2">IF(OR(D79="-",IF(E79="-",0,E79)&gt;=IF(D79="-",0,D79)),"-",IF(D79="-",0,D79)-IF(E79="-",0,E79))</f>
        <v>25000</v>
      </c>
    </row>
    <row r="80" spans="1:6" ht="18.75" customHeight="1" x14ac:dyDescent="0.25">
      <c r="A80" s="50" t="s">
        <v>154</v>
      </c>
      <c r="B80" s="51" t="s">
        <v>138</v>
      </c>
      <c r="C80" s="65" t="s">
        <v>245</v>
      </c>
      <c r="D80" s="66">
        <v>30000</v>
      </c>
      <c r="E80" s="82">
        <v>5000</v>
      </c>
      <c r="F80" s="83">
        <f t="shared" si="2"/>
        <v>25000</v>
      </c>
    </row>
    <row r="81" spans="1:6" ht="28.15" customHeight="1" x14ac:dyDescent="0.25">
      <c r="A81" s="50" t="s">
        <v>246</v>
      </c>
      <c r="B81" s="51" t="s">
        <v>138</v>
      </c>
      <c r="C81" s="65" t="s">
        <v>247</v>
      </c>
      <c r="D81" s="66">
        <v>5000</v>
      </c>
      <c r="E81" s="82" t="s">
        <v>44</v>
      </c>
      <c r="F81" s="83">
        <f t="shared" si="2"/>
        <v>5000</v>
      </c>
    </row>
    <row r="82" spans="1:6" ht="28.15" customHeight="1" x14ac:dyDescent="0.25">
      <c r="A82" s="50" t="s">
        <v>248</v>
      </c>
      <c r="B82" s="51" t="s">
        <v>138</v>
      </c>
      <c r="C82" s="65" t="s">
        <v>249</v>
      </c>
      <c r="D82" s="66">
        <v>5000</v>
      </c>
      <c r="E82" s="82" t="s">
        <v>44</v>
      </c>
      <c r="F82" s="83">
        <f t="shared" si="2"/>
        <v>5000</v>
      </c>
    </row>
    <row r="83" spans="1:6" ht="18.75" customHeight="1" x14ac:dyDescent="0.25">
      <c r="A83" s="50" t="s">
        <v>150</v>
      </c>
      <c r="B83" s="51" t="s">
        <v>138</v>
      </c>
      <c r="C83" s="65" t="s">
        <v>250</v>
      </c>
      <c r="D83" s="66">
        <v>5000</v>
      </c>
      <c r="E83" s="82" t="s">
        <v>44</v>
      </c>
      <c r="F83" s="83">
        <f t="shared" si="2"/>
        <v>5000</v>
      </c>
    </row>
    <row r="84" spans="1:6" ht="18.75" customHeight="1" x14ac:dyDescent="0.25">
      <c r="A84" s="50" t="s">
        <v>152</v>
      </c>
      <c r="B84" s="51" t="s">
        <v>138</v>
      </c>
      <c r="C84" s="65" t="s">
        <v>251</v>
      </c>
      <c r="D84" s="66">
        <v>5000</v>
      </c>
      <c r="E84" s="82" t="s">
        <v>44</v>
      </c>
      <c r="F84" s="83">
        <f t="shared" si="2"/>
        <v>5000</v>
      </c>
    </row>
    <row r="85" spans="1:6" ht="18.75" customHeight="1" x14ac:dyDescent="0.25">
      <c r="A85" s="50" t="s">
        <v>154</v>
      </c>
      <c r="B85" s="51" t="s">
        <v>138</v>
      </c>
      <c r="C85" s="65" t="s">
        <v>252</v>
      </c>
      <c r="D85" s="66">
        <v>5000</v>
      </c>
      <c r="E85" s="82" t="s">
        <v>44</v>
      </c>
      <c r="F85" s="83">
        <f t="shared" si="2"/>
        <v>5000</v>
      </c>
    </row>
    <row r="86" spans="1:6" ht="15" x14ac:dyDescent="0.25">
      <c r="A86" s="50" t="s">
        <v>194</v>
      </c>
      <c r="B86" s="51" t="s">
        <v>138</v>
      </c>
      <c r="C86" s="65" t="s">
        <v>253</v>
      </c>
      <c r="D86" s="66">
        <v>400000</v>
      </c>
      <c r="E86" s="82">
        <v>80000</v>
      </c>
      <c r="F86" s="83">
        <f t="shared" si="2"/>
        <v>320000</v>
      </c>
    </row>
    <row r="87" spans="1:6" ht="56.45" customHeight="1" x14ac:dyDescent="0.25">
      <c r="A87" s="52" t="s">
        <v>254</v>
      </c>
      <c r="B87" s="51" t="s">
        <v>138</v>
      </c>
      <c r="C87" s="65" t="s">
        <v>255</v>
      </c>
      <c r="D87" s="66">
        <v>320000</v>
      </c>
      <c r="E87" s="82" t="s">
        <v>44</v>
      </c>
      <c r="F87" s="83">
        <f t="shared" si="2"/>
        <v>320000</v>
      </c>
    </row>
    <row r="88" spans="1:6" ht="46.9" customHeight="1" x14ac:dyDescent="0.25">
      <c r="A88" s="50" t="s">
        <v>167</v>
      </c>
      <c r="B88" s="51" t="s">
        <v>138</v>
      </c>
      <c r="C88" s="65" t="s">
        <v>256</v>
      </c>
      <c r="D88" s="66">
        <v>320000</v>
      </c>
      <c r="E88" s="82" t="s">
        <v>44</v>
      </c>
      <c r="F88" s="83">
        <f t="shared" si="2"/>
        <v>320000</v>
      </c>
    </row>
    <row r="89" spans="1:6" ht="18.75" customHeight="1" x14ac:dyDescent="0.25">
      <c r="A89" s="50" t="s">
        <v>169</v>
      </c>
      <c r="B89" s="51" t="s">
        <v>138</v>
      </c>
      <c r="C89" s="65" t="s">
        <v>257</v>
      </c>
      <c r="D89" s="66">
        <v>320000</v>
      </c>
      <c r="E89" s="82" t="s">
        <v>44</v>
      </c>
      <c r="F89" s="83">
        <f t="shared" si="2"/>
        <v>320000</v>
      </c>
    </row>
    <row r="90" spans="1:6" ht="28.15" customHeight="1" x14ac:dyDescent="0.25">
      <c r="A90" s="50" t="s">
        <v>173</v>
      </c>
      <c r="B90" s="51" t="s">
        <v>138</v>
      </c>
      <c r="C90" s="65" t="s">
        <v>258</v>
      </c>
      <c r="D90" s="66">
        <v>245000</v>
      </c>
      <c r="E90" s="82" t="s">
        <v>44</v>
      </c>
      <c r="F90" s="83">
        <f t="shared" si="2"/>
        <v>245000</v>
      </c>
    </row>
    <row r="91" spans="1:6" ht="28.15" customHeight="1" x14ac:dyDescent="0.25">
      <c r="A91" s="50" t="s">
        <v>175</v>
      </c>
      <c r="B91" s="51" t="s">
        <v>138</v>
      </c>
      <c r="C91" s="65" t="s">
        <v>259</v>
      </c>
      <c r="D91" s="66">
        <v>75000</v>
      </c>
      <c r="E91" s="82" t="s">
        <v>44</v>
      </c>
      <c r="F91" s="83">
        <f t="shared" si="2"/>
        <v>75000</v>
      </c>
    </row>
    <row r="92" spans="1:6" ht="56.45" customHeight="1" x14ac:dyDescent="0.25">
      <c r="A92" s="50" t="s">
        <v>260</v>
      </c>
      <c r="B92" s="51" t="s">
        <v>138</v>
      </c>
      <c r="C92" s="65" t="s">
        <v>261</v>
      </c>
      <c r="D92" s="66">
        <v>20000</v>
      </c>
      <c r="E92" s="82">
        <v>20000</v>
      </c>
      <c r="F92" s="83" t="str">
        <f t="shared" si="2"/>
        <v>-</v>
      </c>
    </row>
    <row r="93" spans="1:6" ht="15" x14ac:dyDescent="0.25">
      <c r="A93" s="50" t="s">
        <v>186</v>
      </c>
      <c r="B93" s="51" t="s">
        <v>138</v>
      </c>
      <c r="C93" s="65" t="s">
        <v>262</v>
      </c>
      <c r="D93" s="66">
        <v>20000</v>
      </c>
      <c r="E93" s="82">
        <v>20000</v>
      </c>
      <c r="F93" s="83" t="str">
        <f t="shared" si="2"/>
        <v>-</v>
      </c>
    </row>
    <row r="94" spans="1:6" ht="15" x14ac:dyDescent="0.25">
      <c r="A94" s="50" t="s">
        <v>188</v>
      </c>
      <c r="B94" s="51" t="s">
        <v>138</v>
      </c>
      <c r="C94" s="65" t="s">
        <v>263</v>
      </c>
      <c r="D94" s="66">
        <v>20000</v>
      </c>
      <c r="E94" s="82">
        <v>20000</v>
      </c>
      <c r="F94" s="83" t="str">
        <f t="shared" si="2"/>
        <v>-</v>
      </c>
    </row>
    <row r="95" spans="1:6" ht="15" x14ac:dyDescent="0.25">
      <c r="A95" s="50" t="s">
        <v>264</v>
      </c>
      <c r="B95" s="51" t="s">
        <v>138</v>
      </c>
      <c r="C95" s="65" t="s">
        <v>265</v>
      </c>
      <c r="D95" s="66">
        <v>20000</v>
      </c>
      <c r="E95" s="82">
        <v>20000</v>
      </c>
      <c r="F95" s="83" t="str">
        <f t="shared" si="2"/>
        <v>-</v>
      </c>
    </row>
    <row r="96" spans="1:6" ht="46.9" customHeight="1" x14ac:dyDescent="0.25">
      <c r="A96" s="50" t="s">
        <v>266</v>
      </c>
      <c r="B96" s="51" t="s">
        <v>138</v>
      </c>
      <c r="C96" s="65" t="s">
        <v>267</v>
      </c>
      <c r="D96" s="66">
        <v>60000</v>
      </c>
      <c r="E96" s="82">
        <v>60000</v>
      </c>
      <c r="F96" s="83" t="str">
        <f t="shared" si="2"/>
        <v>-</v>
      </c>
    </row>
    <row r="97" spans="1:6" ht="15" x14ac:dyDescent="0.25">
      <c r="A97" s="50" t="s">
        <v>186</v>
      </c>
      <c r="B97" s="51" t="s">
        <v>138</v>
      </c>
      <c r="C97" s="65" t="s">
        <v>268</v>
      </c>
      <c r="D97" s="66">
        <v>60000</v>
      </c>
      <c r="E97" s="82">
        <v>60000</v>
      </c>
      <c r="F97" s="83" t="str">
        <f t="shared" si="2"/>
        <v>-</v>
      </c>
    </row>
    <row r="98" spans="1:6" ht="15" x14ac:dyDescent="0.25">
      <c r="A98" s="50" t="s">
        <v>188</v>
      </c>
      <c r="B98" s="51" t="s">
        <v>138</v>
      </c>
      <c r="C98" s="65" t="s">
        <v>269</v>
      </c>
      <c r="D98" s="66">
        <v>60000</v>
      </c>
      <c r="E98" s="82">
        <v>60000</v>
      </c>
      <c r="F98" s="83" t="str">
        <f t="shared" si="2"/>
        <v>-</v>
      </c>
    </row>
    <row r="99" spans="1:6" ht="15" x14ac:dyDescent="0.25">
      <c r="A99" s="50" t="s">
        <v>264</v>
      </c>
      <c r="B99" s="51" t="s">
        <v>138</v>
      </c>
      <c r="C99" s="65" t="s">
        <v>270</v>
      </c>
      <c r="D99" s="66">
        <v>60000</v>
      </c>
      <c r="E99" s="82">
        <v>60000</v>
      </c>
      <c r="F99" s="83" t="str">
        <f t="shared" si="2"/>
        <v>-</v>
      </c>
    </row>
    <row r="100" spans="1:6" ht="15" x14ac:dyDescent="0.25">
      <c r="A100" s="50" t="s">
        <v>271</v>
      </c>
      <c r="B100" s="51" t="s">
        <v>138</v>
      </c>
      <c r="C100" s="65" t="s">
        <v>272</v>
      </c>
      <c r="D100" s="66">
        <v>141000</v>
      </c>
      <c r="E100" s="82">
        <v>51979.43</v>
      </c>
      <c r="F100" s="83">
        <f t="shared" si="2"/>
        <v>89020.57</v>
      </c>
    </row>
    <row r="101" spans="1:6" ht="15" x14ac:dyDescent="0.25">
      <c r="A101" s="50" t="s">
        <v>273</v>
      </c>
      <c r="B101" s="51" t="s">
        <v>138</v>
      </c>
      <c r="C101" s="65" t="s">
        <v>274</v>
      </c>
      <c r="D101" s="66">
        <v>141000</v>
      </c>
      <c r="E101" s="82">
        <v>51979.43</v>
      </c>
      <c r="F101" s="83">
        <f t="shared" si="2"/>
        <v>89020.57</v>
      </c>
    </row>
    <row r="102" spans="1:6" ht="15" x14ac:dyDescent="0.25">
      <c r="A102" s="50" t="s">
        <v>194</v>
      </c>
      <c r="B102" s="51" t="s">
        <v>138</v>
      </c>
      <c r="C102" s="65" t="s">
        <v>275</v>
      </c>
      <c r="D102" s="66">
        <v>141000</v>
      </c>
      <c r="E102" s="82">
        <v>51979.43</v>
      </c>
      <c r="F102" s="83">
        <f t="shared" si="2"/>
        <v>89020.57</v>
      </c>
    </row>
    <row r="103" spans="1:6" ht="65.650000000000006" customHeight="1" x14ac:dyDescent="0.25">
      <c r="A103" s="52" t="s">
        <v>276</v>
      </c>
      <c r="B103" s="51" t="s">
        <v>138</v>
      </c>
      <c r="C103" s="65" t="s">
        <v>277</v>
      </c>
      <c r="D103" s="66">
        <v>141000</v>
      </c>
      <c r="E103" s="82">
        <v>51979.43</v>
      </c>
      <c r="F103" s="83">
        <f t="shared" si="2"/>
        <v>89020.57</v>
      </c>
    </row>
    <row r="104" spans="1:6" ht="46.9" customHeight="1" x14ac:dyDescent="0.25">
      <c r="A104" s="50" t="s">
        <v>167</v>
      </c>
      <c r="B104" s="51" t="s">
        <v>138</v>
      </c>
      <c r="C104" s="65" t="s">
        <v>278</v>
      </c>
      <c r="D104" s="66">
        <v>141000</v>
      </c>
      <c r="E104" s="82">
        <v>51979.43</v>
      </c>
      <c r="F104" s="83">
        <f t="shared" si="2"/>
        <v>89020.57</v>
      </c>
    </row>
    <row r="105" spans="1:6" ht="18.75" customHeight="1" x14ac:dyDescent="0.25">
      <c r="A105" s="50" t="s">
        <v>169</v>
      </c>
      <c r="B105" s="51" t="s">
        <v>138</v>
      </c>
      <c r="C105" s="65" t="s">
        <v>279</v>
      </c>
      <c r="D105" s="66">
        <v>141000</v>
      </c>
      <c r="E105" s="82">
        <v>51979.43</v>
      </c>
      <c r="F105" s="83">
        <f t="shared" si="2"/>
        <v>89020.57</v>
      </c>
    </row>
    <row r="106" spans="1:6" ht="18.75" customHeight="1" x14ac:dyDescent="0.25">
      <c r="A106" s="50" t="s">
        <v>171</v>
      </c>
      <c r="B106" s="51" t="s">
        <v>138</v>
      </c>
      <c r="C106" s="65" t="s">
        <v>280</v>
      </c>
      <c r="D106" s="66">
        <v>108200</v>
      </c>
      <c r="E106" s="82">
        <v>40382.019999999997</v>
      </c>
      <c r="F106" s="83">
        <f t="shared" si="2"/>
        <v>67817.98000000001</v>
      </c>
    </row>
    <row r="107" spans="1:6" ht="28.15" customHeight="1" x14ac:dyDescent="0.25">
      <c r="A107" s="50" t="s">
        <v>175</v>
      </c>
      <c r="B107" s="51" t="s">
        <v>138</v>
      </c>
      <c r="C107" s="65" t="s">
        <v>281</v>
      </c>
      <c r="D107" s="66">
        <v>32800</v>
      </c>
      <c r="E107" s="82">
        <v>11597.41</v>
      </c>
      <c r="F107" s="83">
        <f t="shared" si="2"/>
        <v>21202.59</v>
      </c>
    </row>
    <row r="108" spans="1:6" ht="18.75" customHeight="1" x14ac:dyDescent="0.25">
      <c r="A108" s="50" t="s">
        <v>282</v>
      </c>
      <c r="B108" s="51" t="s">
        <v>138</v>
      </c>
      <c r="C108" s="65" t="s">
        <v>283</v>
      </c>
      <c r="D108" s="66">
        <v>800000</v>
      </c>
      <c r="E108" s="82" t="s">
        <v>44</v>
      </c>
      <c r="F108" s="83">
        <f t="shared" si="2"/>
        <v>800000</v>
      </c>
    </row>
    <row r="109" spans="1:6" ht="28.15" customHeight="1" x14ac:dyDescent="0.25">
      <c r="A109" s="50" t="s">
        <v>284</v>
      </c>
      <c r="B109" s="51" t="s">
        <v>138</v>
      </c>
      <c r="C109" s="65" t="s">
        <v>285</v>
      </c>
      <c r="D109" s="66">
        <v>800000</v>
      </c>
      <c r="E109" s="82" t="s">
        <v>44</v>
      </c>
      <c r="F109" s="83">
        <f t="shared" si="2"/>
        <v>800000</v>
      </c>
    </row>
    <row r="110" spans="1:6" ht="18.75" customHeight="1" x14ac:dyDescent="0.25">
      <c r="A110" s="50" t="s">
        <v>146</v>
      </c>
      <c r="B110" s="51" t="s">
        <v>138</v>
      </c>
      <c r="C110" s="65" t="s">
        <v>286</v>
      </c>
      <c r="D110" s="66">
        <v>800000</v>
      </c>
      <c r="E110" s="82" t="s">
        <v>44</v>
      </c>
      <c r="F110" s="83">
        <f t="shared" si="2"/>
        <v>800000</v>
      </c>
    </row>
    <row r="111" spans="1:6" ht="65.650000000000006" customHeight="1" x14ac:dyDescent="0.25">
      <c r="A111" s="52" t="s">
        <v>148</v>
      </c>
      <c r="B111" s="51" t="s">
        <v>138</v>
      </c>
      <c r="C111" s="65" t="s">
        <v>287</v>
      </c>
      <c r="D111" s="66">
        <v>800000</v>
      </c>
      <c r="E111" s="82" t="s">
        <v>44</v>
      </c>
      <c r="F111" s="83">
        <f t="shared" ref="F111:F142" si="3">IF(OR(D111="-",IF(E111="-",0,E111)&gt;=IF(D111="-",0,D111)),"-",IF(D111="-",0,D111)-IF(E111="-",0,E111))</f>
        <v>800000</v>
      </c>
    </row>
    <row r="112" spans="1:6" ht="18.75" customHeight="1" x14ac:dyDescent="0.25">
      <c r="A112" s="50" t="s">
        <v>150</v>
      </c>
      <c r="B112" s="51" t="s">
        <v>138</v>
      </c>
      <c r="C112" s="65" t="s">
        <v>288</v>
      </c>
      <c r="D112" s="66">
        <v>800000</v>
      </c>
      <c r="E112" s="82" t="s">
        <v>44</v>
      </c>
      <c r="F112" s="83">
        <f t="shared" si="3"/>
        <v>800000</v>
      </c>
    </row>
    <row r="113" spans="1:6" ht="18.75" customHeight="1" x14ac:dyDescent="0.25">
      <c r="A113" s="50" t="s">
        <v>152</v>
      </c>
      <c r="B113" s="51" t="s">
        <v>138</v>
      </c>
      <c r="C113" s="65" t="s">
        <v>289</v>
      </c>
      <c r="D113" s="66">
        <v>800000</v>
      </c>
      <c r="E113" s="82" t="s">
        <v>44</v>
      </c>
      <c r="F113" s="83">
        <f t="shared" si="3"/>
        <v>800000</v>
      </c>
    </row>
    <row r="114" spans="1:6" ht="18.75" customHeight="1" x14ac:dyDescent="0.25">
      <c r="A114" s="50" t="s">
        <v>154</v>
      </c>
      <c r="B114" s="51" t="s">
        <v>138</v>
      </c>
      <c r="C114" s="65" t="s">
        <v>290</v>
      </c>
      <c r="D114" s="66">
        <v>800000</v>
      </c>
      <c r="E114" s="82" t="s">
        <v>44</v>
      </c>
      <c r="F114" s="83">
        <f t="shared" si="3"/>
        <v>800000</v>
      </c>
    </row>
    <row r="115" spans="1:6" ht="15" x14ac:dyDescent="0.25">
      <c r="A115" s="50" t="s">
        <v>291</v>
      </c>
      <c r="B115" s="51" t="s">
        <v>138</v>
      </c>
      <c r="C115" s="65" t="s">
        <v>292</v>
      </c>
      <c r="D115" s="66">
        <v>800000</v>
      </c>
      <c r="E115" s="82">
        <v>65000</v>
      </c>
      <c r="F115" s="83">
        <f t="shared" si="3"/>
        <v>735000</v>
      </c>
    </row>
    <row r="116" spans="1:6" ht="15" x14ac:dyDescent="0.25">
      <c r="A116" s="50" t="s">
        <v>293</v>
      </c>
      <c r="B116" s="51" t="s">
        <v>138</v>
      </c>
      <c r="C116" s="65" t="s">
        <v>294</v>
      </c>
      <c r="D116" s="66">
        <v>800000</v>
      </c>
      <c r="E116" s="82">
        <v>65000</v>
      </c>
      <c r="F116" s="83">
        <f t="shared" si="3"/>
        <v>735000</v>
      </c>
    </row>
    <row r="117" spans="1:6" ht="18.75" customHeight="1" x14ac:dyDescent="0.25">
      <c r="A117" s="50" t="s">
        <v>295</v>
      </c>
      <c r="B117" s="51" t="s">
        <v>138</v>
      </c>
      <c r="C117" s="65" t="s">
        <v>296</v>
      </c>
      <c r="D117" s="66">
        <v>800000</v>
      </c>
      <c r="E117" s="82">
        <v>65000</v>
      </c>
      <c r="F117" s="83">
        <f t="shared" si="3"/>
        <v>735000</v>
      </c>
    </row>
    <row r="118" spans="1:6" ht="84.6" customHeight="1" x14ac:dyDescent="0.25">
      <c r="A118" s="52" t="s">
        <v>297</v>
      </c>
      <c r="B118" s="51" t="s">
        <v>138</v>
      </c>
      <c r="C118" s="65" t="s">
        <v>298</v>
      </c>
      <c r="D118" s="66">
        <v>800000</v>
      </c>
      <c r="E118" s="82">
        <v>65000</v>
      </c>
      <c r="F118" s="83">
        <f t="shared" si="3"/>
        <v>735000</v>
      </c>
    </row>
    <row r="119" spans="1:6" ht="18.75" customHeight="1" x14ac:dyDescent="0.25">
      <c r="A119" s="50" t="s">
        <v>150</v>
      </c>
      <c r="B119" s="51" t="s">
        <v>138</v>
      </c>
      <c r="C119" s="65" t="s">
        <v>299</v>
      </c>
      <c r="D119" s="66">
        <v>800000</v>
      </c>
      <c r="E119" s="82">
        <v>65000</v>
      </c>
      <c r="F119" s="83">
        <f t="shared" si="3"/>
        <v>735000</v>
      </c>
    </row>
    <row r="120" spans="1:6" ht="18.75" customHeight="1" x14ac:dyDescent="0.25">
      <c r="A120" s="50" t="s">
        <v>152</v>
      </c>
      <c r="B120" s="51" t="s">
        <v>138</v>
      </c>
      <c r="C120" s="65" t="s">
        <v>300</v>
      </c>
      <c r="D120" s="66">
        <v>800000</v>
      </c>
      <c r="E120" s="82">
        <v>65000</v>
      </c>
      <c r="F120" s="83">
        <f t="shared" si="3"/>
        <v>735000</v>
      </c>
    </row>
    <row r="121" spans="1:6" ht="18.75" customHeight="1" x14ac:dyDescent="0.25">
      <c r="A121" s="50" t="s">
        <v>154</v>
      </c>
      <c r="B121" s="51" t="s">
        <v>138</v>
      </c>
      <c r="C121" s="65" t="s">
        <v>301</v>
      </c>
      <c r="D121" s="66">
        <v>800000</v>
      </c>
      <c r="E121" s="82">
        <v>65000</v>
      </c>
      <c r="F121" s="83">
        <f t="shared" si="3"/>
        <v>735000</v>
      </c>
    </row>
    <row r="122" spans="1:6" ht="15" x14ac:dyDescent="0.25">
      <c r="A122" s="50" t="s">
        <v>302</v>
      </c>
      <c r="B122" s="51" t="s">
        <v>138</v>
      </c>
      <c r="C122" s="65" t="s">
        <v>303</v>
      </c>
      <c r="D122" s="66">
        <v>4409000</v>
      </c>
      <c r="E122" s="82">
        <v>276800.33</v>
      </c>
      <c r="F122" s="83">
        <f t="shared" si="3"/>
        <v>4132199.67</v>
      </c>
    </row>
    <row r="123" spans="1:6" ht="15" x14ac:dyDescent="0.25">
      <c r="A123" s="50" t="s">
        <v>304</v>
      </c>
      <c r="B123" s="51" t="s">
        <v>138</v>
      </c>
      <c r="C123" s="65" t="s">
        <v>305</v>
      </c>
      <c r="D123" s="66">
        <v>200000</v>
      </c>
      <c r="E123" s="82" t="s">
        <v>44</v>
      </c>
      <c r="F123" s="83">
        <f t="shared" si="3"/>
        <v>200000</v>
      </c>
    </row>
    <row r="124" spans="1:6" ht="18.75" customHeight="1" x14ac:dyDescent="0.25">
      <c r="A124" s="50" t="s">
        <v>306</v>
      </c>
      <c r="B124" s="51" t="s">
        <v>138</v>
      </c>
      <c r="C124" s="65" t="s">
        <v>307</v>
      </c>
      <c r="D124" s="66">
        <v>200000</v>
      </c>
      <c r="E124" s="82" t="s">
        <v>44</v>
      </c>
      <c r="F124" s="83">
        <f t="shared" si="3"/>
        <v>200000</v>
      </c>
    </row>
    <row r="125" spans="1:6" ht="37.700000000000003" customHeight="1" x14ac:dyDescent="0.25">
      <c r="A125" s="50" t="s">
        <v>308</v>
      </c>
      <c r="B125" s="51" t="s">
        <v>138</v>
      </c>
      <c r="C125" s="65" t="s">
        <v>309</v>
      </c>
      <c r="D125" s="66">
        <v>100000</v>
      </c>
      <c r="E125" s="82" t="s">
        <v>44</v>
      </c>
      <c r="F125" s="83">
        <f t="shared" si="3"/>
        <v>100000</v>
      </c>
    </row>
    <row r="126" spans="1:6" ht="18.75" customHeight="1" x14ac:dyDescent="0.25">
      <c r="A126" s="50" t="s">
        <v>150</v>
      </c>
      <c r="B126" s="51" t="s">
        <v>138</v>
      </c>
      <c r="C126" s="65" t="s">
        <v>310</v>
      </c>
      <c r="D126" s="66">
        <v>100000</v>
      </c>
      <c r="E126" s="82" t="s">
        <v>44</v>
      </c>
      <c r="F126" s="83">
        <f t="shared" si="3"/>
        <v>100000</v>
      </c>
    </row>
    <row r="127" spans="1:6" ht="18.75" customHeight="1" x14ac:dyDescent="0.25">
      <c r="A127" s="50" t="s">
        <v>152</v>
      </c>
      <c r="B127" s="51" t="s">
        <v>138</v>
      </c>
      <c r="C127" s="65" t="s">
        <v>311</v>
      </c>
      <c r="D127" s="66">
        <v>100000</v>
      </c>
      <c r="E127" s="82" t="s">
        <v>44</v>
      </c>
      <c r="F127" s="83">
        <f t="shared" si="3"/>
        <v>100000</v>
      </c>
    </row>
    <row r="128" spans="1:6" ht="18.75" customHeight="1" x14ac:dyDescent="0.25">
      <c r="A128" s="50" t="s">
        <v>154</v>
      </c>
      <c r="B128" s="51" t="s">
        <v>138</v>
      </c>
      <c r="C128" s="65" t="s">
        <v>312</v>
      </c>
      <c r="D128" s="66">
        <v>100000</v>
      </c>
      <c r="E128" s="82" t="s">
        <v>44</v>
      </c>
      <c r="F128" s="83">
        <f t="shared" si="3"/>
        <v>100000</v>
      </c>
    </row>
    <row r="129" spans="1:6" ht="65.650000000000006" customHeight="1" x14ac:dyDescent="0.25">
      <c r="A129" s="52" t="s">
        <v>313</v>
      </c>
      <c r="B129" s="51" t="s">
        <v>138</v>
      </c>
      <c r="C129" s="65" t="s">
        <v>314</v>
      </c>
      <c r="D129" s="66">
        <v>100000</v>
      </c>
      <c r="E129" s="82" t="s">
        <v>44</v>
      </c>
      <c r="F129" s="83">
        <f t="shared" si="3"/>
        <v>100000</v>
      </c>
    </row>
    <row r="130" spans="1:6" ht="18.75" customHeight="1" x14ac:dyDescent="0.25">
      <c r="A130" s="50" t="s">
        <v>150</v>
      </c>
      <c r="B130" s="51" t="s">
        <v>138</v>
      </c>
      <c r="C130" s="65" t="s">
        <v>315</v>
      </c>
      <c r="D130" s="66">
        <v>100000</v>
      </c>
      <c r="E130" s="82" t="s">
        <v>44</v>
      </c>
      <c r="F130" s="83">
        <f t="shared" si="3"/>
        <v>100000</v>
      </c>
    </row>
    <row r="131" spans="1:6" ht="18.75" customHeight="1" x14ac:dyDescent="0.25">
      <c r="A131" s="50" t="s">
        <v>152</v>
      </c>
      <c r="B131" s="51" t="s">
        <v>138</v>
      </c>
      <c r="C131" s="65" t="s">
        <v>316</v>
      </c>
      <c r="D131" s="66">
        <v>100000</v>
      </c>
      <c r="E131" s="82" t="s">
        <v>44</v>
      </c>
      <c r="F131" s="83">
        <f t="shared" si="3"/>
        <v>100000</v>
      </c>
    </row>
    <row r="132" spans="1:6" ht="18.75" customHeight="1" x14ac:dyDescent="0.25">
      <c r="A132" s="50" t="s">
        <v>154</v>
      </c>
      <c r="B132" s="51" t="s">
        <v>138</v>
      </c>
      <c r="C132" s="65" t="s">
        <v>317</v>
      </c>
      <c r="D132" s="66">
        <v>100000</v>
      </c>
      <c r="E132" s="82" t="s">
        <v>44</v>
      </c>
      <c r="F132" s="83">
        <f t="shared" si="3"/>
        <v>100000</v>
      </c>
    </row>
    <row r="133" spans="1:6" ht="15" x14ac:dyDescent="0.25">
      <c r="A133" s="50" t="s">
        <v>318</v>
      </c>
      <c r="B133" s="51" t="s">
        <v>138</v>
      </c>
      <c r="C133" s="65" t="s">
        <v>319</v>
      </c>
      <c r="D133" s="66">
        <v>4209000</v>
      </c>
      <c r="E133" s="82">
        <v>276800.33</v>
      </c>
      <c r="F133" s="83">
        <f t="shared" si="3"/>
        <v>3932199.67</v>
      </c>
    </row>
    <row r="134" spans="1:6" ht="18.75" customHeight="1" x14ac:dyDescent="0.25">
      <c r="A134" s="50" t="s">
        <v>320</v>
      </c>
      <c r="B134" s="51" t="s">
        <v>138</v>
      </c>
      <c r="C134" s="65" t="s">
        <v>321</v>
      </c>
      <c r="D134" s="66">
        <v>3056000</v>
      </c>
      <c r="E134" s="82">
        <v>123363.49</v>
      </c>
      <c r="F134" s="83">
        <f t="shared" si="3"/>
        <v>2932636.51</v>
      </c>
    </row>
    <row r="135" spans="1:6" ht="65.650000000000006" customHeight="1" x14ac:dyDescent="0.25">
      <c r="A135" s="52" t="s">
        <v>322</v>
      </c>
      <c r="B135" s="51" t="s">
        <v>138</v>
      </c>
      <c r="C135" s="65" t="s">
        <v>323</v>
      </c>
      <c r="D135" s="66">
        <v>3056000</v>
      </c>
      <c r="E135" s="82">
        <v>123363.49</v>
      </c>
      <c r="F135" s="83">
        <f t="shared" si="3"/>
        <v>2932636.51</v>
      </c>
    </row>
    <row r="136" spans="1:6" ht="18.75" customHeight="1" x14ac:dyDescent="0.25">
      <c r="A136" s="50" t="s">
        <v>150</v>
      </c>
      <c r="B136" s="51" t="s">
        <v>138</v>
      </c>
      <c r="C136" s="65" t="s">
        <v>324</v>
      </c>
      <c r="D136" s="66">
        <v>3056000</v>
      </c>
      <c r="E136" s="82">
        <v>123363.49</v>
      </c>
      <c r="F136" s="83">
        <f t="shared" si="3"/>
        <v>2932636.51</v>
      </c>
    </row>
    <row r="137" spans="1:6" ht="18.75" customHeight="1" x14ac:dyDescent="0.25">
      <c r="A137" s="50" t="s">
        <v>152</v>
      </c>
      <c r="B137" s="51" t="s">
        <v>138</v>
      </c>
      <c r="C137" s="65" t="s">
        <v>325</v>
      </c>
      <c r="D137" s="66">
        <v>3056000</v>
      </c>
      <c r="E137" s="82">
        <v>123363.49</v>
      </c>
      <c r="F137" s="83">
        <f t="shared" si="3"/>
        <v>2932636.51</v>
      </c>
    </row>
    <row r="138" spans="1:6" ht="18.75" customHeight="1" x14ac:dyDescent="0.25">
      <c r="A138" s="50" t="s">
        <v>154</v>
      </c>
      <c r="B138" s="51" t="s">
        <v>138</v>
      </c>
      <c r="C138" s="65" t="s">
        <v>326</v>
      </c>
      <c r="D138" s="66">
        <v>2799200</v>
      </c>
      <c r="E138" s="82">
        <v>36242</v>
      </c>
      <c r="F138" s="83">
        <f t="shared" si="3"/>
        <v>2762958</v>
      </c>
    </row>
    <row r="139" spans="1:6" ht="15" x14ac:dyDescent="0.25">
      <c r="A139" s="50" t="s">
        <v>182</v>
      </c>
      <c r="B139" s="51" t="s">
        <v>138</v>
      </c>
      <c r="C139" s="65" t="s">
        <v>327</v>
      </c>
      <c r="D139" s="66">
        <v>256800</v>
      </c>
      <c r="E139" s="82">
        <v>87121.49</v>
      </c>
      <c r="F139" s="83">
        <f t="shared" si="3"/>
        <v>169678.51</v>
      </c>
    </row>
    <row r="140" spans="1:6" ht="18.75" customHeight="1" x14ac:dyDescent="0.25">
      <c r="A140" s="50" t="s">
        <v>146</v>
      </c>
      <c r="B140" s="51" t="s">
        <v>138</v>
      </c>
      <c r="C140" s="65" t="s">
        <v>328</v>
      </c>
      <c r="D140" s="66">
        <v>10000</v>
      </c>
      <c r="E140" s="82">
        <v>5637.59</v>
      </c>
      <c r="F140" s="83">
        <f t="shared" si="3"/>
        <v>4362.41</v>
      </c>
    </row>
    <row r="141" spans="1:6" ht="65.650000000000006" customHeight="1" x14ac:dyDescent="0.25">
      <c r="A141" s="52" t="s">
        <v>329</v>
      </c>
      <c r="B141" s="51" t="s">
        <v>138</v>
      </c>
      <c r="C141" s="65" t="s">
        <v>330</v>
      </c>
      <c r="D141" s="66">
        <v>10000</v>
      </c>
      <c r="E141" s="82">
        <v>5637.59</v>
      </c>
      <c r="F141" s="83">
        <f t="shared" si="3"/>
        <v>4362.41</v>
      </c>
    </row>
    <row r="142" spans="1:6" ht="18.75" customHeight="1" x14ac:dyDescent="0.25">
      <c r="A142" s="50" t="s">
        <v>150</v>
      </c>
      <c r="B142" s="51" t="s">
        <v>138</v>
      </c>
      <c r="C142" s="65" t="s">
        <v>331</v>
      </c>
      <c r="D142" s="66">
        <v>10000</v>
      </c>
      <c r="E142" s="82">
        <v>5637.59</v>
      </c>
      <c r="F142" s="83">
        <f t="shared" si="3"/>
        <v>4362.41</v>
      </c>
    </row>
    <row r="143" spans="1:6" ht="18.75" customHeight="1" x14ac:dyDescent="0.25">
      <c r="A143" s="50" t="s">
        <v>152</v>
      </c>
      <c r="B143" s="51" t="s">
        <v>138</v>
      </c>
      <c r="C143" s="65" t="s">
        <v>332</v>
      </c>
      <c r="D143" s="66">
        <v>10000</v>
      </c>
      <c r="E143" s="82">
        <v>5637.59</v>
      </c>
      <c r="F143" s="83">
        <f t="shared" ref="F143:F174" si="4">IF(OR(D143="-",IF(E143="-",0,E143)&gt;=IF(D143="-",0,D143)),"-",IF(D143="-",0,D143)-IF(E143="-",0,E143))</f>
        <v>4362.41</v>
      </c>
    </row>
    <row r="144" spans="1:6" ht="18.75" customHeight="1" x14ac:dyDescent="0.25">
      <c r="A144" s="50" t="s">
        <v>154</v>
      </c>
      <c r="B144" s="51" t="s">
        <v>138</v>
      </c>
      <c r="C144" s="65" t="s">
        <v>333</v>
      </c>
      <c r="D144" s="66">
        <v>10000</v>
      </c>
      <c r="E144" s="82">
        <v>5637.59</v>
      </c>
      <c r="F144" s="83">
        <f t="shared" si="4"/>
        <v>4362.41</v>
      </c>
    </row>
    <row r="145" spans="1:6" ht="18.75" customHeight="1" x14ac:dyDescent="0.25">
      <c r="A145" s="50" t="s">
        <v>334</v>
      </c>
      <c r="B145" s="51" t="s">
        <v>138</v>
      </c>
      <c r="C145" s="65" t="s">
        <v>335</v>
      </c>
      <c r="D145" s="66">
        <v>543000</v>
      </c>
      <c r="E145" s="82">
        <v>41816.25</v>
      </c>
      <c r="F145" s="83">
        <f t="shared" si="4"/>
        <v>501183.75</v>
      </c>
    </row>
    <row r="146" spans="1:6" ht="56.45" customHeight="1" x14ac:dyDescent="0.25">
      <c r="A146" s="52" t="s">
        <v>336</v>
      </c>
      <c r="B146" s="51" t="s">
        <v>138</v>
      </c>
      <c r="C146" s="65" t="s">
        <v>337</v>
      </c>
      <c r="D146" s="66">
        <v>112000</v>
      </c>
      <c r="E146" s="82">
        <v>41816.25</v>
      </c>
      <c r="F146" s="83">
        <f t="shared" si="4"/>
        <v>70183.75</v>
      </c>
    </row>
    <row r="147" spans="1:6" ht="18.75" customHeight="1" x14ac:dyDescent="0.25">
      <c r="A147" s="50" t="s">
        <v>150</v>
      </c>
      <c r="B147" s="51" t="s">
        <v>138</v>
      </c>
      <c r="C147" s="65" t="s">
        <v>338</v>
      </c>
      <c r="D147" s="66">
        <v>112000</v>
      </c>
      <c r="E147" s="82">
        <v>41816.25</v>
      </c>
      <c r="F147" s="83">
        <f t="shared" si="4"/>
        <v>70183.75</v>
      </c>
    </row>
    <row r="148" spans="1:6" ht="18.75" customHeight="1" x14ac:dyDescent="0.25">
      <c r="A148" s="50" t="s">
        <v>152</v>
      </c>
      <c r="B148" s="51" t="s">
        <v>138</v>
      </c>
      <c r="C148" s="65" t="s">
        <v>339</v>
      </c>
      <c r="D148" s="66">
        <v>112000</v>
      </c>
      <c r="E148" s="82">
        <v>41816.25</v>
      </c>
      <c r="F148" s="83">
        <f t="shared" si="4"/>
        <v>70183.75</v>
      </c>
    </row>
    <row r="149" spans="1:6" ht="18.75" customHeight="1" x14ac:dyDescent="0.25">
      <c r="A149" s="50" t="s">
        <v>154</v>
      </c>
      <c r="B149" s="51" t="s">
        <v>138</v>
      </c>
      <c r="C149" s="65" t="s">
        <v>340</v>
      </c>
      <c r="D149" s="66">
        <v>112000</v>
      </c>
      <c r="E149" s="82">
        <v>41816.25</v>
      </c>
      <c r="F149" s="83">
        <f t="shared" si="4"/>
        <v>70183.75</v>
      </c>
    </row>
    <row r="150" spans="1:6" ht="65.650000000000006" customHeight="1" x14ac:dyDescent="0.25">
      <c r="A150" s="52" t="s">
        <v>341</v>
      </c>
      <c r="B150" s="51" t="s">
        <v>138</v>
      </c>
      <c r="C150" s="65" t="s">
        <v>342</v>
      </c>
      <c r="D150" s="66">
        <v>431000</v>
      </c>
      <c r="E150" s="82" t="s">
        <v>44</v>
      </c>
      <c r="F150" s="83">
        <f t="shared" si="4"/>
        <v>431000</v>
      </c>
    </row>
    <row r="151" spans="1:6" ht="18.75" customHeight="1" x14ac:dyDescent="0.25">
      <c r="A151" s="50" t="s">
        <v>150</v>
      </c>
      <c r="B151" s="51" t="s">
        <v>138</v>
      </c>
      <c r="C151" s="65" t="s">
        <v>343</v>
      </c>
      <c r="D151" s="66">
        <v>431000</v>
      </c>
      <c r="E151" s="82" t="s">
        <v>44</v>
      </c>
      <c r="F151" s="83">
        <f t="shared" si="4"/>
        <v>431000</v>
      </c>
    </row>
    <row r="152" spans="1:6" ht="18.75" customHeight="1" x14ac:dyDescent="0.25">
      <c r="A152" s="50" t="s">
        <v>152</v>
      </c>
      <c r="B152" s="51" t="s">
        <v>138</v>
      </c>
      <c r="C152" s="65" t="s">
        <v>344</v>
      </c>
      <c r="D152" s="66">
        <v>431000</v>
      </c>
      <c r="E152" s="82" t="s">
        <v>44</v>
      </c>
      <c r="F152" s="83">
        <f t="shared" si="4"/>
        <v>431000</v>
      </c>
    </row>
    <row r="153" spans="1:6" ht="18.75" customHeight="1" x14ac:dyDescent="0.25">
      <c r="A153" s="50" t="s">
        <v>154</v>
      </c>
      <c r="B153" s="51" t="s">
        <v>138</v>
      </c>
      <c r="C153" s="65" t="s">
        <v>345</v>
      </c>
      <c r="D153" s="66">
        <v>431000</v>
      </c>
      <c r="E153" s="82" t="s">
        <v>44</v>
      </c>
      <c r="F153" s="83">
        <f t="shared" si="4"/>
        <v>431000</v>
      </c>
    </row>
    <row r="154" spans="1:6" ht="18.75" customHeight="1" x14ac:dyDescent="0.25">
      <c r="A154" s="50" t="s">
        <v>346</v>
      </c>
      <c r="B154" s="51" t="s">
        <v>138</v>
      </c>
      <c r="C154" s="65" t="s">
        <v>347</v>
      </c>
      <c r="D154" s="66">
        <v>300000</v>
      </c>
      <c r="E154" s="82" t="s">
        <v>44</v>
      </c>
      <c r="F154" s="83">
        <f t="shared" si="4"/>
        <v>300000</v>
      </c>
    </row>
    <row r="155" spans="1:6" ht="65.650000000000006" customHeight="1" x14ac:dyDescent="0.25">
      <c r="A155" s="52" t="s">
        <v>348</v>
      </c>
      <c r="B155" s="51" t="s">
        <v>138</v>
      </c>
      <c r="C155" s="65" t="s">
        <v>349</v>
      </c>
      <c r="D155" s="66">
        <v>300000</v>
      </c>
      <c r="E155" s="82" t="s">
        <v>44</v>
      </c>
      <c r="F155" s="83">
        <f t="shared" si="4"/>
        <v>300000</v>
      </c>
    </row>
    <row r="156" spans="1:6" ht="18.75" customHeight="1" x14ac:dyDescent="0.25">
      <c r="A156" s="50" t="s">
        <v>150</v>
      </c>
      <c r="B156" s="51" t="s">
        <v>138</v>
      </c>
      <c r="C156" s="65" t="s">
        <v>350</v>
      </c>
      <c r="D156" s="66">
        <v>300000</v>
      </c>
      <c r="E156" s="82" t="s">
        <v>44</v>
      </c>
      <c r="F156" s="83">
        <f t="shared" si="4"/>
        <v>300000</v>
      </c>
    </row>
    <row r="157" spans="1:6" ht="18.75" customHeight="1" x14ac:dyDescent="0.25">
      <c r="A157" s="50" t="s">
        <v>152</v>
      </c>
      <c r="B157" s="51" t="s">
        <v>138</v>
      </c>
      <c r="C157" s="65" t="s">
        <v>351</v>
      </c>
      <c r="D157" s="66">
        <v>300000</v>
      </c>
      <c r="E157" s="82" t="s">
        <v>44</v>
      </c>
      <c r="F157" s="83">
        <f t="shared" si="4"/>
        <v>300000</v>
      </c>
    </row>
    <row r="158" spans="1:6" ht="18.75" customHeight="1" x14ac:dyDescent="0.25">
      <c r="A158" s="50" t="s">
        <v>154</v>
      </c>
      <c r="B158" s="51" t="s">
        <v>138</v>
      </c>
      <c r="C158" s="65" t="s">
        <v>352</v>
      </c>
      <c r="D158" s="66">
        <v>300000</v>
      </c>
      <c r="E158" s="82" t="s">
        <v>44</v>
      </c>
      <c r="F158" s="83">
        <f t="shared" si="4"/>
        <v>300000</v>
      </c>
    </row>
    <row r="159" spans="1:6" ht="28.15" customHeight="1" x14ac:dyDescent="0.25">
      <c r="A159" s="50" t="s">
        <v>353</v>
      </c>
      <c r="B159" s="51" t="s">
        <v>138</v>
      </c>
      <c r="C159" s="65" t="s">
        <v>354</v>
      </c>
      <c r="D159" s="66">
        <v>300000</v>
      </c>
      <c r="E159" s="82">
        <v>105983</v>
      </c>
      <c r="F159" s="83">
        <f t="shared" si="4"/>
        <v>194017</v>
      </c>
    </row>
    <row r="160" spans="1:6" ht="75.2" customHeight="1" x14ac:dyDescent="0.25">
      <c r="A160" s="52" t="s">
        <v>355</v>
      </c>
      <c r="B160" s="51" t="s">
        <v>138</v>
      </c>
      <c r="C160" s="65" t="s">
        <v>356</v>
      </c>
      <c r="D160" s="66">
        <v>300000</v>
      </c>
      <c r="E160" s="82">
        <v>105983</v>
      </c>
      <c r="F160" s="83">
        <f t="shared" si="4"/>
        <v>194017</v>
      </c>
    </row>
    <row r="161" spans="1:6" ht="18.75" customHeight="1" x14ac:dyDescent="0.25">
      <c r="A161" s="50" t="s">
        <v>150</v>
      </c>
      <c r="B161" s="51" t="s">
        <v>138</v>
      </c>
      <c r="C161" s="65" t="s">
        <v>357</v>
      </c>
      <c r="D161" s="66">
        <v>300000</v>
      </c>
      <c r="E161" s="82">
        <v>105983</v>
      </c>
      <c r="F161" s="83">
        <f t="shared" si="4"/>
        <v>194017</v>
      </c>
    </row>
    <row r="162" spans="1:6" ht="18.75" customHeight="1" x14ac:dyDescent="0.25">
      <c r="A162" s="50" t="s">
        <v>152</v>
      </c>
      <c r="B162" s="51" t="s">
        <v>138</v>
      </c>
      <c r="C162" s="65" t="s">
        <v>358</v>
      </c>
      <c r="D162" s="66">
        <v>300000</v>
      </c>
      <c r="E162" s="82">
        <v>105983</v>
      </c>
      <c r="F162" s="83">
        <f t="shared" si="4"/>
        <v>194017</v>
      </c>
    </row>
    <row r="163" spans="1:6" ht="18.75" customHeight="1" x14ac:dyDescent="0.25">
      <c r="A163" s="50" t="s">
        <v>154</v>
      </c>
      <c r="B163" s="51" t="s">
        <v>138</v>
      </c>
      <c r="C163" s="65" t="s">
        <v>359</v>
      </c>
      <c r="D163" s="66">
        <v>300000</v>
      </c>
      <c r="E163" s="82">
        <v>105983</v>
      </c>
      <c r="F163" s="83">
        <f t="shared" si="4"/>
        <v>194017</v>
      </c>
    </row>
    <row r="164" spans="1:6" ht="15" x14ac:dyDescent="0.25">
      <c r="A164" s="50" t="s">
        <v>360</v>
      </c>
      <c r="B164" s="51" t="s">
        <v>138</v>
      </c>
      <c r="C164" s="65" t="s">
        <v>361</v>
      </c>
      <c r="D164" s="66">
        <v>10000</v>
      </c>
      <c r="E164" s="82" t="s">
        <v>44</v>
      </c>
      <c r="F164" s="83">
        <f t="shared" si="4"/>
        <v>10000</v>
      </c>
    </row>
    <row r="165" spans="1:6" ht="18.75" customHeight="1" x14ac:dyDescent="0.25">
      <c r="A165" s="50" t="s">
        <v>362</v>
      </c>
      <c r="B165" s="51" t="s">
        <v>138</v>
      </c>
      <c r="C165" s="65" t="s">
        <v>363</v>
      </c>
      <c r="D165" s="66">
        <v>10000</v>
      </c>
      <c r="E165" s="82" t="s">
        <v>44</v>
      </c>
      <c r="F165" s="83">
        <f t="shared" si="4"/>
        <v>10000</v>
      </c>
    </row>
    <row r="166" spans="1:6" ht="28.15" customHeight="1" x14ac:dyDescent="0.25">
      <c r="A166" s="50" t="s">
        <v>156</v>
      </c>
      <c r="B166" s="51" t="s">
        <v>138</v>
      </c>
      <c r="C166" s="65" t="s">
        <v>364</v>
      </c>
      <c r="D166" s="66">
        <v>10000</v>
      </c>
      <c r="E166" s="82" t="s">
        <v>44</v>
      </c>
      <c r="F166" s="83">
        <f t="shared" si="4"/>
        <v>10000</v>
      </c>
    </row>
    <row r="167" spans="1:6" ht="94.15" customHeight="1" x14ac:dyDescent="0.25">
      <c r="A167" s="52" t="s">
        <v>234</v>
      </c>
      <c r="B167" s="51" t="s">
        <v>138</v>
      </c>
      <c r="C167" s="65" t="s">
        <v>365</v>
      </c>
      <c r="D167" s="66">
        <v>10000</v>
      </c>
      <c r="E167" s="82" t="s">
        <v>44</v>
      </c>
      <c r="F167" s="83">
        <f t="shared" si="4"/>
        <v>10000</v>
      </c>
    </row>
    <row r="168" spans="1:6" ht="18.75" customHeight="1" x14ac:dyDescent="0.25">
      <c r="A168" s="50" t="s">
        <v>150</v>
      </c>
      <c r="B168" s="51" t="s">
        <v>138</v>
      </c>
      <c r="C168" s="65" t="s">
        <v>366</v>
      </c>
      <c r="D168" s="66">
        <v>10000</v>
      </c>
      <c r="E168" s="82" t="s">
        <v>44</v>
      </c>
      <c r="F168" s="83">
        <f t="shared" si="4"/>
        <v>10000</v>
      </c>
    </row>
    <row r="169" spans="1:6" ht="18.75" customHeight="1" x14ac:dyDescent="0.25">
      <c r="A169" s="50" t="s">
        <v>152</v>
      </c>
      <c r="B169" s="51" t="s">
        <v>138</v>
      </c>
      <c r="C169" s="65" t="s">
        <v>367</v>
      </c>
      <c r="D169" s="66">
        <v>10000</v>
      </c>
      <c r="E169" s="82" t="s">
        <v>44</v>
      </c>
      <c r="F169" s="83">
        <f t="shared" si="4"/>
        <v>10000</v>
      </c>
    </row>
    <row r="170" spans="1:6" ht="18.75" customHeight="1" x14ac:dyDescent="0.25">
      <c r="A170" s="50" t="s">
        <v>154</v>
      </c>
      <c r="B170" s="51" t="s">
        <v>138</v>
      </c>
      <c r="C170" s="65" t="s">
        <v>368</v>
      </c>
      <c r="D170" s="66">
        <v>10000</v>
      </c>
      <c r="E170" s="82" t="s">
        <v>44</v>
      </c>
      <c r="F170" s="83">
        <f t="shared" si="4"/>
        <v>10000</v>
      </c>
    </row>
    <row r="171" spans="1:6" ht="15" x14ac:dyDescent="0.25">
      <c r="A171" s="50" t="s">
        <v>369</v>
      </c>
      <c r="B171" s="51" t="s">
        <v>138</v>
      </c>
      <c r="C171" s="65" t="s">
        <v>370</v>
      </c>
      <c r="D171" s="66">
        <v>4785600</v>
      </c>
      <c r="E171" s="82">
        <v>2017523</v>
      </c>
      <c r="F171" s="83">
        <f t="shared" si="4"/>
        <v>2768077</v>
      </c>
    </row>
    <row r="172" spans="1:6" ht="15" x14ac:dyDescent="0.25">
      <c r="A172" s="50" t="s">
        <v>371</v>
      </c>
      <c r="B172" s="51" t="s">
        <v>138</v>
      </c>
      <c r="C172" s="65" t="s">
        <v>372</v>
      </c>
      <c r="D172" s="66">
        <v>4785600</v>
      </c>
      <c r="E172" s="82">
        <v>2017523</v>
      </c>
      <c r="F172" s="83">
        <f t="shared" si="4"/>
        <v>2768077</v>
      </c>
    </row>
    <row r="173" spans="1:6" ht="15" x14ac:dyDescent="0.25">
      <c r="A173" s="50" t="s">
        <v>373</v>
      </c>
      <c r="B173" s="51" t="s">
        <v>138</v>
      </c>
      <c r="C173" s="65" t="s">
        <v>374</v>
      </c>
      <c r="D173" s="66">
        <v>4785600</v>
      </c>
      <c r="E173" s="82">
        <v>2017523</v>
      </c>
      <c r="F173" s="83">
        <f t="shared" si="4"/>
        <v>2768077</v>
      </c>
    </row>
    <row r="174" spans="1:6" ht="56.45" customHeight="1" x14ac:dyDescent="0.25">
      <c r="A174" s="52" t="s">
        <v>375</v>
      </c>
      <c r="B174" s="51" t="s">
        <v>138</v>
      </c>
      <c r="C174" s="65" t="s">
        <v>376</v>
      </c>
      <c r="D174" s="66">
        <v>4785600</v>
      </c>
      <c r="E174" s="82">
        <v>2017523</v>
      </c>
      <c r="F174" s="83">
        <f t="shared" si="4"/>
        <v>2768077</v>
      </c>
    </row>
    <row r="175" spans="1:6" ht="18.75" customHeight="1" x14ac:dyDescent="0.25">
      <c r="A175" s="50" t="s">
        <v>377</v>
      </c>
      <c r="B175" s="51" t="s">
        <v>138</v>
      </c>
      <c r="C175" s="65" t="s">
        <v>378</v>
      </c>
      <c r="D175" s="66">
        <v>4785600</v>
      </c>
      <c r="E175" s="82">
        <v>2017523</v>
      </c>
      <c r="F175" s="83">
        <f t="shared" ref="F175:F191" si="5">IF(OR(D175="-",IF(E175="-",0,E175)&gt;=IF(D175="-",0,D175)),"-",IF(D175="-",0,D175)-IF(E175="-",0,E175))</f>
        <v>2768077</v>
      </c>
    </row>
    <row r="176" spans="1:6" ht="15" x14ac:dyDescent="0.25">
      <c r="A176" s="50" t="s">
        <v>379</v>
      </c>
      <c r="B176" s="51" t="s">
        <v>138</v>
      </c>
      <c r="C176" s="65" t="s">
        <v>380</v>
      </c>
      <c r="D176" s="66">
        <v>4785600</v>
      </c>
      <c r="E176" s="82">
        <v>2017523</v>
      </c>
      <c r="F176" s="83">
        <f t="shared" si="5"/>
        <v>2768077</v>
      </c>
    </row>
    <row r="177" spans="1:6" ht="37.700000000000003" customHeight="1" x14ac:dyDescent="0.25">
      <c r="A177" s="50" t="s">
        <v>381</v>
      </c>
      <c r="B177" s="51" t="s">
        <v>138</v>
      </c>
      <c r="C177" s="65" t="s">
        <v>382</v>
      </c>
      <c r="D177" s="66">
        <v>4491600</v>
      </c>
      <c r="E177" s="82">
        <v>1860640</v>
      </c>
      <c r="F177" s="83">
        <f t="shared" si="5"/>
        <v>2630960</v>
      </c>
    </row>
    <row r="178" spans="1:6" ht="15" x14ac:dyDescent="0.25">
      <c r="A178" s="50" t="s">
        <v>383</v>
      </c>
      <c r="B178" s="51" t="s">
        <v>138</v>
      </c>
      <c r="C178" s="65" t="s">
        <v>384</v>
      </c>
      <c r="D178" s="66">
        <v>294000</v>
      </c>
      <c r="E178" s="82">
        <v>156883</v>
      </c>
      <c r="F178" s="83">
        <f t="shared" si="5"/>
        <v>137117</v>
      </c>
    </row>
    <row r="179" spans="1:6" ht="15" x14ac:dyDescent="0.25">
      <c r="A179" s="50" t="s">
        <v>385</v>
      </c>
      <c r="B179" s="51" t="s">
        <v>138</v>
      </c>
      <c r="C179" s="65" t="s">
        <v>386</v>
      </c>
      <c r="D179" s="66">
        <v>97700</v>
      </c>
      <c r="E179" s="82">
        <v>40674.400000000001</v>
      </c>
      <c r="F179" s="83">
        <f t="shared" si="5"/>
        <v>57025.599999999999</v>
      </c>
    </row>
    <row r="180" spans="1:6" ht="15" x14ac:dyDescent="0.25">
      <c r="A180" s="50" t="s">
        <v>387</v>
      </c>
      <c r="B180" s="51" t="s">
        <v>138</v>
      </c>
      <c r="C180" s="65" t="s">
        <v>388</v>
      </c>
      <c r="D180" s="66">
        <v>97700</v>
      </c>
      <c r="E180" s="82">
        <v>40674.400000000001</v>
      </c>
      <c r="F180" s="83">
        <f t="shared" si="5"/>
        <v>57025.599999999999</v>
      </c>
    </row>
    <row r="181" spans="1:6" ht="28.15" customHeight="1" x14ac:dyDescent="0.25">
      <c r="A181" s="50" t="s">
        <v>389</v>
      </c>
      <c r="B181" s="51" t="s">
        <v>138</v>
      </c>
      <c r="C181" s="65" t="s">
        <v>390</v>
      </c>
      <c r="D181" s="66">
        <v>97700</v>
      </c>
      <c r="E181" s="82">
        <v>40674.400000000001</v>
      </c>
      <c r="F181" s="83">
        <f t="shared" si="5"/>
        <v>57025.599999999999</v>
      </c>
    </row>
    <row r="182" spans="1:6" ht="37.700000000000003" customHeight="1" x14ac:dyDescent="0.25">
      <c r="A182" s="50" t="s">
        <v>391</v>
      </c>
      <c r="B182" s="51" t="s">
        <v>138</v>
      </c>
      <c r="C182" s="65" t="s">
        <v>392</v>
      </c>
      <c r="D182" s="66">
        <v>97700</v>
      </c>
      <c r="E182" s="82">
        <v>40674.400000000001</v>
      </c>
      <c r="F182" s="83">
        <f t="shared" si="5"/>
        <v>57025.599999999999</v>
      </c>
    </row>
    <row r="183" spans="1:6" ht="15" x14ac:dyDescent="0.25">
      <c r="A183" s="50" t="s">
        <v>393</v>
      </c>
      <c r="B183" s="51" t="s">
        <v>138</v>
      </c>
      <c r="C183" s="65" t="s">
        <v>394</v>
      </c>
      <c r="D183" s="66">
        <v>97700</v>
      </c>
      <c r="E183" s="82">
        <v>40674.400000000001</v>
      </c>
      <c r="F183" s="83">
        <f t="shared" si="5"/>
        <v>57025.599999999999</v>
      </c>
    </row>
    <row r="184" spans="1:6" ht="18.75" customHeight="1" x14ac:dyDescent="0.25">
      <c r="A184" s="50" t="s">
        <v>395</v>
      </c>
      <c r="B184" s="51" t="s">
        <v>138</v>
      </c>
      <c r="C184" s="65" t="s">
        <v>396</v>
      </c>
      <c r="D184" s="66">
        <v>97700</v>
      </c>
      <c r="E184" s="82">
        <v>40674.400000000001</v>
      </c>
      <c r="F184" s="83">
        <f t="shared" si="5"/>
        <v>57025.599999999999</v>
      </c>
    </row>
    <row r="185" spans="1:6" ht="15" x14ac:dyDescent="0.25">
      <c r="A185" s="50" t="s">
        <v>397</v>
      </c>
      <c r="B185" s="51" t="s">
        <v>138</v>
      </c>
      <c r="C185" s="65" t="s">
        <v>398</v>
      </c>
      <c r="D185" s="66">
        <v>97700</v>
      </c>
      <c r="E185" s="82">
        <v>40674.400000000001</v>
      </c>
      <c r="F185" s="83">
        <f t="shared" si="5"/>
        <v>57025.599999999999</v>
      </c>
    </row>
    <row r="186" spans="1:6" ht="28.15" customHeight="1" x14ac:dyDescent="0.25">
      <c r="A186" s="50" t="s">
        <v>399</v>
      </c>
      <c r="B186" s="51" t="s">
        <v>138</v>
      </c>
      <c r="C186" s="65" t="s">
        <v>400</v>
      </c>
      <c r="D186" s="66">
        <v>89000</v>
      </c>
      <c r="E186" s="82">
        <v>44500</v>
      </c>
      <c r="F186" s="83">
        <f t="shared" si="5"/>
        <v>44500</v>
      </c>
    </row>
    <row r="187" spans="1:6" ht="15" x14ac:dyDescent="0.25">
      <c r="A187" s="50" t="s">
        <v>401</v>
      </c>
      <c r="B187" s="51" t="s">
        <v>138</v>
      </c>
      <c r="C187" s="65" t="s">
        <v>402</v>
      </c>
      <c r="D187" s="66">
        <v>89000</v>
      </c>
      <c r="E187" s="82">
        <v>44500</v>
      </c>
      <c r="F187" s="83">
        <f t="shared" si="5"/>
        <v>44500</v>
      </c>
    </row>
    <row r="188" spans="1:6" ht="28.15" customHeight="1" x14ac:dyDescent="0.25">
      <c r="A188" s="50" t="s">
        <v>163</v>
      </c>
      <c r="B188" s="51" t="s">
        <v>138</v>
      </c>
      <c r="C188" s="65" t="s">
        <v>403</v>
      </c>
      <c r="D188" s="66">
        <v>89000</v>
      </c>
      <c r="E188" s="82">
        <v>44500</v>
      </c>
      <c r="F188" s="83">
        <f t="shared" si="5"/>
        <v>44500</v>
      </c>
    </row>
    <row r="189" spans="1:6" ht="94.15" customHeight="1" x14ac:dyDescent="0.25">
      <c r="A189" s="52" t="s">
        <v>404</v>
      </c>
      <c r="B189" s="51" t="s">
        <v>138</v>
      </c>
      <c r="C189" s="65" t="s">
        <v>405</v>
      </c>
      <c r="D189" s="66">
        <v>89000</v>
      </c>
      <c r="E189" s="82">
        <v>44500</v>
      </c>
      <c r="F189" s="83">
        <f t="shared" si="5"/>
        <v>44500</v>
      </c>
    </row>
    <row r="190" spans="1:6" ht="15" x14ac:dyDescent="0.25">
      <c r="A190" s="50" t="s">
        <v>406</v>
      </c>
      <c r="B190" s="51" t="s">
        <v>138</v>
      </c>
      <c r="C190" s="65" t="s">
        <v>407</v>
      </c>
      <c r="D190" s="66">
        <v>89000</v>
      </c>
      <c r="E190" s="82">
        <v>44500</v>
      </c>
      <c r="F190" s="83">
        <f t="shared" si="5"/>
        <v>44500</v>
      </c>
    </row>
    <row r="191" spans="1:6" ht="15" x14ac:dyDescent="0.25">
      <c r="A191" s="50" t="s">
        <v>408</v>
      </c>
      <c r="B191" s="51" t="s">
        <v>138</v>
      </c>
      <c r="C191" s="65" t="s">
        <v>409</v>
      </c>
      <c r="D191" s="66">
        <v>89000</v>
      </c>
      <c r="E191" s="82">
        <v>44500</v>
      </c>
      <c r="F191" s="83">
        <f t="shared" si="5"/>
        <v>44500</v>
      </c>
    </row>
    <row r="192" spans="1:6" ht="9" customHeight="1" x14ac:dyDescent="0.25">
      <c r="A192" s="53"/>
      <c r="B192" s="54"/>
      <c r="C192" s="84"/>
      <c r="D192" s="85"/>
      <c r="E192" s="86"/>
      <c r="F192" s="86"/>
    </row>
    <row r="193" spans="1:6" ht="21.75" customHeight="1" x14ac:dyDescent="0.25">
      <c r="A193" s="55" t="s">
        <v>410</v>
      </c>
      <c r="B193" s="56" t="s">
        <v>411</v>
      </c>
      <c r="C193" s="87" t="s">
        <v>139</v>
      </c>
      <c r="D193" s="88">
        <v>-560885.26</v>
      </c>
      <c r="E193" s="88">
        <v>883393.53</v>
      </c>
      <c r="F193" s="89" t="s">
        <v>412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showGridLines="0" tabSelected="1" topLeftCell="A7" workbookViewId="0">
      <selection activeCell="E28" sqref="E28"/>
    </sheetView>
  </sheetViews>
  <sheetFormatPr defaultRowHeight="12.75" customHeight="1" x14ac:dyDescent="0.2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5">
      <c r="A1" s="139" t="s">
        <v>413</v>
      </c>
      <c r="B1" s="139"/>
      <c r="C1" s="139"/>
      <c r="D1" s="139"/>
      <c r="E1" s="139"/>
      <c r="F1" s="139"/>
    </row>
    <row r="2" spans="1:6" ht="13.15" customHeight="1" x14ac:dyDescent="0.25">
      <c r="A2" s="120" t="s">
        <v>414</v>
      </c>
      <c r="B2" s="120"/>
      <c r="C2" s="120"/>
      <c r="D2" s="120"/>
      <c r="E2" s="120"/>
      <c r="F2" s="120"/>
    </row>
    <row r="3" spans="1:6" ht="9" customHeight="1" thickBot="1" x14ac:dyDescent="0.3">
      <c r="A3" s="36"/>
      <c r="B3" s="57"/>
      <c r="C3" s="37"/>
      <c r="D3" s="38"/>
      <c r="E3" s="38"/>
      <c r="F3" s="58"/>
    </row>
    <row r="4" spans="1:6" ht="13.9" customHeight="1" x14ac:dyDescent="0.25">
      <c r="A4" s="124" t="s">
        <v>21</v>
      </c>
      <c r="B4" s="121" t="s">
        <v>22</v>
      </c>
      <c r="C4" s="146" t="s">
        <v>415</v>
      </c>
      <c r="D4" s="117" t="s">
        <v>24</v>
      </c>
      <c r="E4" s="117" t="s">
        <v>25</v>
      </c>
      <c r="F4" s="114" t="s">
        <v>26</v>
      </c>
    </row>
    <row r="5" spans="1:6" ht="4.9000000000000004" customHeight="1" x14ac:dyDescent="0.25">
      <c r="A5" s="140"/>
      <c r="B5" s="142"/>
      <c r="C5" s="147"/>
      <c r="D5" s="144"/>
      <c r="E5" s="144"/>
      <c r="F5" s="149"/>
    </row>
    <row r="6" spans="1:6" ht="6" customHeight="1" x14ac:dyDescent="0.25">
      <c r="A6" s="140"/>
      <c r="B6" s="142"/>
      <c r="C6" s="147"/>
      <c r="D6" s="144"/>
      <c r="E6" s="144"/>
      <c r="F6" s="149"/>
    </row>
    <row r="7" spans="1:6" ht="4.9000000000000004" customHeight="1" x14ac:dyDescent="0.25">
      <c r="A7" s="140"/>
      <c r="B7" s="142"/>
      <c r="C7" s="147"/>
      <c r="D7" s="144"/>
      <c r="E7" s="144"/>
      <c r="F7" s="149"/>
    </row>
    <row r="8" spans="1:6" ht="6" customHeight="1" x14ac:dyDescent="0.25">
      <c r="A8" s="140"/>
      <c r="B8" s="142"/>
      <c r="C8" s="147"/>
      <c r="D8" s="144"/>
      <c r="E8" s="144"/>
      <c r="F8" s="149"/>
    </row>
    <row r="9" spans="1:6" ht="6" customHeight="1" x14ac:dyDescent="0.25">
      <c r="A9" s="140"/>
      <c r="B9" s="142"/>
      <c r="C9" s="147"/>
      <c r="D9" s="144"/>
      <c r="E9" s="144"/>
      <c r="F9" s="149"/>
    </row>
    <row r="10" spans="1:6" ht="18" customHeight="1" x14ac:dyDescent="0.25">
      <c r="A10" s="141"/>
      <c r="B10" s="143"/>
      <c r="C10" s="148"/>
      <c r="D10" s="145"/>
      <c r="E10" s="145"/>
      <c r="F10" s="150"/>
    </row>
    <row r="11" spans="1:6" ht="13.5" customHeight="1" thickBot="1" x14ac:dyDescent="0.3">
      <c r="A11" s="20">
        <v>1</v>
      </c>
      <c r="B11" s="21">
        <v>2</v>
      </c>
      <c r="C11" s="22">
        <v>3</v>
      </c>
      <c r="D11" s="23" t="s">
        <v>27</v>
      </c>
      <c r="E11" s="45" t="s">
        <v>28</v>
      </c>
      <c r="F11" s="25" t="s">
        <v>29</v>
      </c>
    </row>
    <row r="12" spans="1:6" ht="32.25" customHeight="1" x14ac:dyDescent="0.25">
      <c r="A12" s="110" t="s">
        <v>416</v>
      </c>
      <c r="B12" s="91" t="s">
        <v>417</v>
      </c>
      <c r="C12" s="92" t="s">
        <v>139</v>
      </c>
      <c r="D12" s="93">
        <v>560885.26</v>
      </c>
      <c r="E12" s="93">
        <f>E18</f>
        <v>-883393.53000000026</v>
      </c>
      <c r="F12" s="94">
        <f>F18</f>
        <v>1444278.7900000003</v>
      </c>
    </row>
    <row r="13" spans="1:6" ht="15" x14ac:dyDescent="0.25">
      <c r="A13" s="111" t="s">
        <v>33</v>
      </c>
      <c r="B13" s="95"/>
      <c r="C13" s="96"/>
      <c r="D13" s="97"/>
      <c r="E13" s="97"/>
      <c r="F13" s="98"/>
    </row>
    <row r="14" spans="1:6" ht="28.5" customHeight="1" x14ac:dyDescent="0.25">
      <c r="A14" s="112" t="s">
        <v>418</v>
      </c>
      <c r="B14" s="99" t="s">
        <v>419</v>
      </c>
      <c r="C14" s="100" t="s">
        <v>139</v>
      </c>
      <c r="D14" s="101" t="s">
        <v>44</v>
      </c>
      <c r="E14" s="101" t="s">
        <v>44</v>
      </c>
      <c r="F14" s="102" t="s">
        <v>44</v>
      </c>
    </row>
    <row r="15" spans="1:6" ht="15" x14ac:dyDescent="0.25">
      <c r="A15" s="111" t="s">
        <v>420</v>
      </c>
      <c r="B15" s="95"/>
      <c r="C15" s="96"/>
      <c r="D15" s="97"/>
      <c r="E15" s="97"/>
      <c r="F15" s="98"/>
    </row>
    <row r="16" spans="1:6" ht="15" x14ac:dyDescent="0.25">
      <c r="A16" s="112" t="s">
        <v>421</v>
      </c>
      <c r="B16" s="99" t="s">
        <v>422</v>
      </c>
      <c r="C16" s="100" t="s">
        <v>139</v>
      </c>
      <c r="D16" s="101" t="s">
        <v>44</v>
      </c>
      <c r="E16" s="101" t="s">
        <v>44</v>
      </c>
      <c r="F16" s="102" t="s">
        <v>44</v>
      </c>
    </row>
    <row r="17" spans="1:6" ht="22.5" customHeight="1" x14ac:dyDescent="0.25">
      <c r="A17" s="111" t="s">
        <v>420</v>
      </c>
      <c r="B17" s="95"/>
      <c r="C17" s="96"/>
      <c r="D17" s="97"/>
      <c r="E17" s="97"/>
      <c r="F17" s="98"/>
    </row>
    <row r="18" spans="1:6" ht="21.75" customHeight="1" x14ac:dyDescent="0.25">
      <c r="A18" s="110" t="s">
        <v>423</v>
      </c>
      <c r="B18" s="91" t="s">
        <v>424</v>
      </c>
      <c r="C18" s="103" t="s">
        <v>425</v>
      </c>
      <c r="D18" s="93">
        <v>560885.26</v>
      </c>
      <c r="E18" s="93">
        <f>E19</f>
        <v>-883393.53000000026</v>
      </c>
      <c r="F18" s="94">
        <f>F19</f>
        <v>1444278.7900000003</v>
      </c>
    </row>
    <row r="19" spans="1:6" ht="36" customHeight="1" x14ac:dyDescent="0.25">
      <c r="A19" s="110" t="s">
        <v>426</v>
      </c>
      <c r="B19" s="91" t="s">
        <v>424</v>
      </c>
      <c r="C19" s="103" t="s">
        <v>427</v>
      </c>
      <c r="D19" s="93">
        <v>560885.26</v>
      </c>
      <c r="E19" s="93">
        <f>E20+E24</f>
        <v>-883393.53000000026</v>
      </c>
      <c r="F19" s="94">
        <f>D19-E19</f>
        <v>1444278.7900000003</v>
      </c>
    </row>
    <row r="20" spans="1:6" ht="23.25" customHeight="1" x14ac:dyDescent="0.25">
      <c r="A20" s="110" t="s">
        <v>428</v>
      </c>
      <c r="B20" s="91" t="s">
        <v>429</v>
      </c>
      <c r="C20" s="103" t="s">
        <v>430</v>
      </c>
      <c r="D20" s="93">
        <v>-18915400</v>
      </c>
      <c r="E20" s="93">
        <f>E21</f>
        <v>-6261570.5499999998</v>
      </c>
      <c r="F20" s="104" t="s">
        <v>412</v>
      </c>
    </row>
    <row r="21" spans="1:6" ht="25.5" customHeight="1" x14ac:dyDescent="0.25">
      <c r="A21" s="113" t="s">
        <v>455</v>
      </c>
      <c r="B21" s="105" t="s">
        <v>429</v>
      </c>
      <c r="C21" s="106" t="s">
        <v>456</v>
      </c>
      <c r="D21" s="107">
        <f>D22</f>
        <v>-18915400</v>
      </c>
      <c r="E21" s="107">
        <f>E22</f>
        <v>-6261570.5499999998</v>
      </c>
      <c r="F21" s="104" t="s">
        <v>457</v>
      </c>
    </row>
    <row r="22" spans="1:6" ht="33" customHeight="1" x14ac:dyDescent="0.25">
      <c r="A22" s="113" t="s">
        <v>458</v>
      </c>
      <c r="B22" s="105" t="s">
        <v>429</v>
      </c>
      <c r="C22" s="106" t="s">
        <v>459</v>
      </c>
      <c r="D22" s="107">
        <f>D23</f>
        <v>-18915400</v>
      </c>
      <c r="E22" s="107">
        <f>E23</f>
        <v>-6261570.5499999998</v>
      </c>
      <c r="F22" s="104" t="s">
        <v>457</v>
      </c>
    </row>
    <row r="23" spans="1:6" ht="34.5" customHeight="1" x14ac:dyDescent="0.25">
      <c r="A23" s="113" t="s">
        <v>431</v>
      </c>
      <c r="B23" s="105" t="s">
        <v>429</v>
      </c>
      <c r="C23" s="106" t="s">
        <v>432</v>
      </c>
      <c r="D23" s="108">
        <v>-18915400</v>
      </c>
      <c r="E23" s="108">
        <v>-6261570.5499999998</v>
      </c>
      <c r="F23" s="109" t="s">
        <v>412</v>
      </c>
    </row>
    <row r="24" spans="1:6" ht="23.25" customHeight="1" x14ac:dyDescent="0.25">
      <c r="A24" s="110" t="s">
        <v>433</v>
      </c>
      <c r="B24" s="91" t="s">
        <v>434</v>
      </c>
      <c r="C24" s="103" t="s">
        <v>435</v>
      </c>
      <c r="D24" s="93">
        <v>19476285.260000002</v>
      </c>
      <c r="E24" s="93">
        <f>E25</f>
        <v>5378177.0199999996</v>
      </c>
      <c r="F24" s="104" t="s">
        <v>412</v>
      </c>
    </row>
    <row r="25" spans="1:6" ht="23.25" customHeight="1" x14ac:dyDescent="0.25">
      <c r="A25" s="113" t="s">
        <v>460</v>
      </c>
      <c r="B25" s="105" t="s">
        <v>434</v>
      </c>
      <c r="C25" s="106" t="s">
        <v>461</v>
      </c>
      <c r="D25" s="107">
        <f>D26</f>
        <v>19476285.260000002</v>
      </c>
      <c r="E25" s="107">
        <f>E26</f>
        <v>5378177.0199999996</v>
      </c>
      <c r="F25" s="104" t="s">
        <v>457</v>
      </c>
    </row>
    <row r="26" spans="1:6" ht="30.75" customHeight="1" x14ac:dyDescent="0.25">
      <c r="A26" s="113" t="s">
        <v>462</v>
      </c>
      <c r="B26" s="105" t="s">
        <v>434</v>
      </c>
      <c r="C26" s="106" t="s">
        <v>463</v>
      </c>
      <c r="D26" s="107">
        <f>D27</f>
        <v>19476285.260000002</v>
      </c>
      <c r="E26" s="107">
        <f>E27</f>
        <v>5378177.0199999996</v>
      </c>
      <c r="F26" s="104" t="s">
        <v>457</v>
      </c>
    </row>
    <row r="27" spans="1:6" ht="28.5" customHeight="1" thickBot="1" x14ac:dyDescent="0.3">
      <c r="A27" s="113" t="s">
        <v>436</v>
      </c>
      <c r="B27" s="105" t="s">
        <v>434</v>
      </c>
      <c r="C27" s="106" t="s">
        <v>437</v>
      </c>
      <c r="D27" s="108">
        <v>19476285.260000002</v>
      </c>
      <c r="E27" s="108">
        <v>5378177.0199999996</v>
      </c>
      <c r="F27" s="109" t="s">
        <v>412</v>
      </c>
    </row>
    <row r="28" spans="1:6" ht="12.75" customHeight="1" x14ac:dyDescent="0.25">
      <c r="A28" s="59"/>
      <c r="B28" s="60"/>
      <c r="C28" s="61"/>
      <c r="D28" s="62"/>
      <c r="E28" s="62"/>
      <c r="F28" s="63"/>
    </row>
    <row r="34" spans="1:6" ht="12.75" customHeight="1" x14ac:dyDescent="0.25">
      <c r="C34" t="s">
        <v>465</v>
      </c>
    </row>
    <row r="39" spans="1:6" ht="15" x14ac:dyDescent="0.25"/>
    <row r="40" spans="1:6" ht="22.5" customHeight="1" x14ac:dyDescent="0.25">
      <c r="A40" s="90" t="s">
        <v>464</v>
      </c>
      <c r="D40" s="2"/>
      <c r="E40" s="2"/>
      <c r="F40" s="64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32:F32">
    <cfRule type="cellIs" priority="3" operator="equal">
      <formula>0</formula>
    </cfRule>
  </conditionalFormatting>
  <conditionalFormatting sqref="E34:F34">
    <cfRule type="cellIs" priority="4" operator="equal">
      <formula>0</formula>
    </cfRule>
  </conditionalFormatting>
  <conditionalFormatting sqref="E105:F105">
    <cfRule type="cellIs" priority="5" operator="equal">
      <formula>0</formula>
    </cfRule>
  </conditionalFormatting>
  <conditionalFormatting sqref="F15:F17 E13:F13 E15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5" x14ac:dyDescent="0.25"/>
  <sheetData>
    <row r="1" spans="1:2" x14ac:dyDescent="0.25">
      <c r="A1" t="s">
        <v>438</v>
      </c>
      <c r="B1" t="s">
        <v>439</v>
      </c>
    </row>
    <row r="2" spans="1:2" x14ac:dyDescent="0.25">
      <c r="A2" t="s">
        <v>440</v>
      </c>
      <c r="B2" t="s">
        <v>441</v>
      </c>
    </row>
    <row r="3" spans="1:2" x14ac:dyDescent="0.25">
      <c r="A3" t="s">
        <v>442</v>
      </c>
      <c r="B3" t="s">
        <v>6</v>
      </c>
    </row>
    <row r="4" spans="1:2" x14ac:dyDescent="0.25">
      <c r="A4" t="s">
        <v>443</v>
      </c>
      <c r="B4" t="s">
        <v>444</v>
      </c>
    </row>
    <row r="5" spans="1:2" x14ac:dyDescent="0.25">
      <c r="A5" t="s">
        <v>445</v>
      </c>
      <c r="B5" t="s">
        <v>446</v>
      </c>
    </row>
    <row r="6" spans="1:2" x14ac:dyDescent="0.25">
      <c r="A6" t="s">
        <v>447</v>
      </c>
      <c r="B6" t="s">
        <v>439</v>
      </c>
    </row>
    <row r="7" spans="1:2" x14ac:dyDescent="0.25">
      <c r="A7" t="s">
        <v>448</v>
      </c>
      <c r="B7" t="s">
        <v>0</v>
      </c>
    </row>
    <row r="8" spans="1:2" x14ac:dyDescent="0.25">
      <c r="A8" t="s">
        <v>449</v>
      </c>
      <c r="B8" t="s">
        <v>0</v>
      </c>
    </row>
    <row r="9" spans="1:2" x14ac:dyDescent="0.25">
      <c r="A9" t="s">
        <v>450</v>
      </c>
      <c r="B9" t="s">
        <v>451</v>
      </c>
    </row>
    <row r="10" spans="1:2" x14ac:dyDescent="0.25">
      <c r="A10" t="s">
        <v>452</v>
      </c>
      <c r="B10" t="s">
        <v>18</v>
      </c>
    </row>
    <row r="11" spans="1:2" x14ac:dyDescent="0.25">
      <c r="A11" t="s">
        <v>453</v>
      </c>
      <c r="B11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rep:2.56.0.208 (p3)</dc:description>
  <cp:lastModifiedBy>User</cp:lastModifiedBy>
  <dcterms:created xsi:type="dcterms:W3CDTF">2024-07-05T12:38:31Z</dcterms:created>
  <dcterms:modified xsi:type="dcterms:W3CDTF">2024-07-12T07:40:40Z</dcterms:modified>
</cp:coreProperties>
</file>